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Server\Zakázky\Zákazky T _od 2015\2291-8-Přistoupim-Chodníky\10 HMG\"/>
    </mc:Choice>
  </mc:AlternateContent>
  <xr:revisionPtr revIDLastSave="0" documentId="13_ncr:1_{8F062729-AE0C-4422-9E9E-98826BF4F7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_xlnm.Print_Titles" localSheetId="0">List1!$2:$8</definedName>
    <definedName name="_xlnm.Print_Area" localSheetId="0">List1!$B$2:$DI$80</definedName>
  </definedNames>
  <calcPr calcId="181029"/>
</workbook>
</file>

<file path=xl/calcChain.xml><?xml version="1.0" encoding="utf-8"?>
<calcChain xmlns="http://schemas.openxmlformats.org/spreadsheetml/2006/main">
  <c r="K78" i="1" l="1"/>
  <c r="E66" i="1"/>
  <c r="F66" i="1" s="1"/>
  <c r="G66" i="1"/>
  <c r="F70" i="1"/>
  <c r="E70" i="1"/>
  <c r="F69" i="1"/>
  <c r="G58" i="1"/>
  <c r="F64" i="1"/>
  <c r="F68" i="1" s="1"/>
  <c r="E63" i="1"/>
  <c r="F60" i="1"/>
  <c r="E59" i="1"/>
  <c r="E64" i="1" s="1"/>
  <c r="E65" i="1" s="1"/>
  <c r="E68" i="1" s="1"/>
  <c r="E54" i="1"/>
  <c r="F54" i="1" s="1"/>
  <c r="G31" i="1"/>
  <c r="G38" i="1"/>
  <c r="G47" i="1"/>
  <c r="G51" i="1"/>
  <c r="G54" i="1"/>
  <c r="F51" i="1"/>
  <c r="E52" i="1"/>
  <c r="F49" i="1"/>
  <c r="F48" i="1"/>
  <c r="F47" i="1"/>
  <c r="F50" i="1" s="1"/>
  <c r="F46" i="1"/>
  <c r="E46" i="1" s="1"/>
  <c r="E41" i="1"/>
  <c r="E21" i="1"/>
  <c r="F21" i="1" s="1"/>
  <c r="E25" i="1"/>
  <c r="F35" i="1"/>
  <c r="F34" i="1"/>
  <c r="F41" i="1" s="1"/>
  <c r="E32" i="1"/>
  <c r="F32" i="1" s="1"/>
  <c r="F39" i="1" s="1"/>
  <c r="F31" i="1"/>
  <c r="F36" i="1" s="1"/>
  <c r="E36" i="1" s="1"/>
  <c r="F23" i="1"/>
  <c r="G21" i="1"/>
  <c r="E20" i="1"/>
  <c r="F19" i="1"/>
  <c r="E18" i="1"/>
  <c r="F15" i="1"/>
  <c r="F13" i="1"/>
  <c r="F12" i="1"/>
  <c r="F11" i="1"/>
  <c r="E10" i="1"/>
  <c r="F10" i="1" s="1"/>
  <c r="G9" i="1"/>
  <c r="F9" i="1"/>
  <c r="F18" i="1" s="1"/>
  <c r="E26" i="1" l="1"/>
  <c r="G79" i="1"/>
  <c r="CF79" i="1" s="1"/>
  <c r="F16" i="1"/>
  <c r="F65" i="1"/>
  <c r="E33" i="1"/>
  <c r="F24" i="1"/>
  <c r="F28" i="1"/>
  <c r="F17" i="1"/>
  <c r="E28" i="1"/>
  <c r="E39" i="1"/>
  <c r="F37" i="1"/>
  <c r="E37" i="1" s="1"/>
  <c r="E29" i="1"/>
  <c r="F27" i="1"/>
  <c r="F25" i="1"/>
  <c r="F29" i="1"/>
  <c r="BX79" i="1" l="1"/>
  <c r="CN79" i="1"/>
  <c r="BT79" i="1"/>
  <c r="AD79" i="1"/>
  <c r="CJ79" i="1"/>
  <c r="AY79" i="1"/>
  <c r="N79" i="1"/>
  <c r="T79" i="1"/>
  <c r="AT79" i="1"/>
  <c r="AJ79" i="1"/>
  <c r="BH79" i="1"/>
  <c r="BL79" i="1"/>
  <c r="CB79" i="1"/>
  <c r="BP79" i="1"/>
  <c r="BD79" i="1"/>
  <c r="AO79" i="1"/>
  <c r="Y79" i="1"/>
  <c r="CR79" i="1"/>
  <c r="E40" i="1"/>
  <c r="F33" i="1"/>
  <c r="F40" i="1" s="1"/>
  <c r="CV79" i="1" l="1"/>
  <c r="K4" i="1" l="1"/>
  <c r="K5" i="1"/>
  <c r="K7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2" i="1" s="1"/>
  <c r="B23" i="1" s="1"/>
  <c r="B24" i="1" s="1"/>
  <c r="B25" i="1" s="1"/>
  <c r="B26" i="1" s="1"/>
  <c r="B27" i="1" s="1"/>
  <c r="B28" i="1" s="1"/>
  <c r="B29" i="1" s="1"/>
  <c r="B30" i="1" s="1"/>
  <c r="B32" i="1" s="1"/>
  <c r="B33" i="1" s="1"/>
  <c r="B34" i="1" s="1"/>
  <c r="B35" i="1" s="1"/>
  <c r="B36" i="1" s="1"/>
  <c r="B37" i="1" s="1"/>
  <c r="B39" i="1" s="1"/>
  <c r="B40" i="1" s="1"/>
  <c r="B41" i="1" s="1"/>
  <c r="B42" i="1" s="1"/>
  <c r="B43" i="1" s="1"/>
  <c r="B44" i="1" s="1"/>
  <c r="B45" i="1" s="1"/>
  <c r="B46" i="1" s="1"/>
  <c r="B48" i="1" s="1"/>
  <c r="B49" i="1" s="1"/>
  <c r="B50" i="1" s="1"/>
  <c r="Z7" i="1"/>
  <c r="AA7" i="1" s="1"/>
  <c r="AB7" i="1" s="1"/>
  <c r="AC7" i="1" s="1"/>
  <c r="V7" i="1"/>
  <c r="W7" i="1" s="1"/>
  <c r="X7" i="1" s="1"/>
  <c r="O7" i="1"/>
  <c r="P7" i="1" s="1"/>
  <c r="Q7" i="1" s="1"/>
  <c r="R7" i="1" s="1"/>
  <c r="S7" i="1" s="1"/>
  <c r="BE7" i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CR7" i="1" s="1"/>
  <c r="CS7" i="1" s="1"/>
  <c r="CT7" i="1" s="1"/>
  <c r="CU7" i="1" s="1"/>
  <c r="CV7" i="1" s="1"/>
  <c r="CW7" i="1" s="1"/>
  <c r="CX7" i="1" s="1"/>
  <c r="CY7" i="1" s="1"/>
  <c r="CZ7" i="1" s="1"/>
  <c r="DA7" i="1" s="1"/>
  <c r="DB7" i="1" s="1"/>
  <c r="DC7" i="1" s="1"/>
  <c r="DD7" i="1" s="1"/>
  <c r="DE7" i="1" s="1"/>
  <c r="DF7" i="1" s="1"/>
  <c r="DG7" i="1" s="1"/>
  <c r="DH7" i="1" s="1"/>
  <c r="DI7" i="1" s="1"/>
  <c r="AU7" i="1"/>
  <c r="AV7" i="1" s="1"/>
  <c r="AW7" i="1" s="1"/>
  <c r="AX7" i="1" s="1"/>
  <c r="AP7" i="1"/>
  <c r="AQ7" i="1" s="1"/>
  <c r="AR7" i="1" s="1"/>
  <c r="AS7" i="1" s="1"/>
  <c r="AK7" i="1"/>
  <c r="AL7" i="1" s="1"/>
  <c r="AM7" i="1" s="1"/>
  <c r="AN7" i="1" s="1"/>
  <c r="AE7" i="1"/>
  <c r="AF7" i="1" s="1"/>
  <c r="AG7" i="1" s="1"/>
  <c r="AH7" i="1" s="1"/>
  <c r="AI7" i="1" s="1"/>
  <c r="B52" i="1" l="1"/>
  <c r="B53" i="1" s="1"/>
  <c r="B55" i="1" s="1"/>
  <c r="B56" i="1" s="1"/>
  <c r="B57" i="1" s="1"/>
  <c r="B59" i="1" s="1"/>
  <c r="B60" i="1" s="1"/>
  <c r="B61" i="1" s="1"/>
  <c r="B62" i="1" s="1"/>
  <c r="B63" i="1" s="1"/>
  <c r="B64" i="1" s="1"/>
  <c r="B65" i="1" s="1"/>
  <c r="B67" i="1" s="1"/>
  <c r="B68" i="1" s="1"/>
  <c r="B69" i="1" s="1"/>
  <c r="B70" i="1" s="1"/>
  <c r="AZ7" i="1"/>
  <c r="BA7" i="1" s="1"/>
  <c r="BB7" i="1" s="1"/>
  <c r="BC7" i="1" s="1"/>
</calcChain>
</file>

<file path=xl/sharedStrings.xml><?xml version="1.0" encoding="utf-8"?>
<sst xmlns="http://schemas.openxmlformats.org/spreadsheetml/2006/main" count="107" uniqueCount="65">
  <si>
    <t>měsíc</t>
  </si>
  <si>
    <t>rok</t>
  </si>
  <si>
    <t>září</t>
  </si>
  <si>
    <t>říjen</t>
  </si>
  <si>
    <t>týden realizační</t>
  </si>
  <si>
    <t>listopad</t>
  </si>
  <si>
    <t>prosinec</t>
  </si>
  <si>
    <t>březen</t>
  </si>
  <si>
    <t>duben</t>
  </si>
  <si>
    <t>květen</t>
  </si>
  <si>
    <t>červen</t>
  </si>
  <si>
    <t xml:space="preserve">počet dní </t>
  </si>
  <si>
    <r>
      <rPr>
        <b/>
        <sz val="11"/>
        <color theme="1"/>
        <rFont val="Calibri"/>
        <family val="2"/>
        <charset val="238"/>
        <scheme val="minor"/>
      </rPr>
      <t xml:space="preserve">kód stavebních prací </t>
    </r>
    <r>
      <rPr>
        <sz val="8"/>
        <color theme="1"/>
        <rFont val="Calibri"/>
        <family val="2"/>
        <charset val="238"/>
        <scheme val="minor"/>
      </rPr>
      <t>( použít kódy z VV u stavebních položek, možno i kumulovaně)</t>
    </r>
  </si>
  <si>
    <r>
      <rPr>
        <b/>
        <sz val="11"/>
        <color theme="1"/>
        <rFont val="Calibri"/>
        <family val="2"/>
        <charset val="238"/>
        <scheme val="minor"/>
      </rPr>
      <t xml:space="preserve"> termín zahájení prací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(datum : den.měsíc.rok)</t>
    </r>
  </si>
  <si>
    <r>
      <rPr>
        <b/>
        <sz val="11"/>
        <color theme="1"/>
        <rFont val="Calibri"/>
        <family val="2"/>
        <charset val="238"/>
        <scheme val="minor"/>
      </rPr>
      <t xml:space="preserve"> termín ukončení prací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(datum : den.měsíc.rok)</t>
    </r>
  </si>
  <si>
    <t>typ časového úseku</t>
  </si>
  <si>
    <t>počet časového úseku</t>
  </si>
  <si>
    <r>
      <t xml:space="preserve">popis stavebních prací </t>
    </r>
    <r>
      <rPr>
        <sz val="8"/>
        <color theme="1"/>
        <rFont val="Calibri"/>
        <family val="2"/>
        <charset val="238"/>
        <scheme val="minor"/>
      </rPr>
      <t>( použít popisy jednotlivých položek z VV, možno i kumulovaně nebo částečně)</t>
    </r>
  </si>
  <si>
    <r>
      <rPr>
        <b/>
        <sz val="11"/>
        <color theme="1"/>
        <rFont val="Calibri"/>
        <family val="2"/>
        <charset val="238"/>
        <scheme val="minor"/>
      </rPr>
      <t>cena bez DPH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(cena stavebních prací dle popisu a v cenách z VV, možno i kumulovaně nebo částečně) *)</t>
    </r>
  </si>
  <si>
    <t>21% DPH *)</t>
  </si>
  <si>
    <r>
      <t xml:space="preserve">cena s DPH </t>
    </r>
    <r>
      <rPr>
        <sz val="8"/>
        <color theme="1"/>
        <rFont val="Calibri"/>
        <family val="2"/>
        <charset val="238"/>
        <scheme val="minor"/>
      </rPr>
      <t>(cena stavebních prací dle popisu a v cenách z VV, možno i kumulovaně nebo částečně) *)</t>
    </r>
  </si>
  <si>
    <t>pořadové číslo  **)</t>
  </si>
  <si>
    <t>doba realizace díla  ***)</t>
  </si>
  <si>
    <t>červenec</t>
  </si>
  <si>
    <t>srpen</t>
  </si>
  <si>
    <t>leden</t>
  </si>
  <si>
    <t>únor</t>
  </si>
  <si>
    <t>PODROBNÝ HARMONOGRAM PROVÁDĚNÍ STAVEBNÍCH PRACÍ - „Přistoupim – zvýšení dopravní bezpečnosti v obci“</t>
  </si>
  <si>
    <t>11 - SO 101  Chodníky a zastávky BUS - uznatelné náklady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</si>
  <si>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</si>
  <si>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</si>
  <si>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</si>
  <si>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</si>
  <si>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</si>
  <si>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</si>
  <si>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</si>
  <si>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</si>
  <si>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</si>
  <si>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711 - Izolace proti vodě, vlhkosti a plynům</t>
  </si>
  <si>
    <t xml:space="preserve">    46-M - Zemní práce při extr.mont.pracích</t>
  </si>
  <si>
    <t>12 - SO 102  Zastávky BUS u silnice III/1131 - uznatelné náklady</t>
  </si>
  <si>
    <t>0 - Všeobecné konstrukce a práce</t>
  </si>
  <si>
    <t>1 - Zemní práce</t>
  </si>
  <si>
    <t>2 - Základy</t>
  </si>
  <si>
    <t>4 - Vodorovné konstrukce</t>
  </si>
  <si>
    <t>7 - Přidružená stavební výroba</t>
  </si>
  <si>
    <t>9 - Ostatní konstrukce a práce</t>
  </si>
  <si>
    <t>13 - Lávka I - uznatelné náklady</t>
  </si>
  <si>
    <t>14 - Lávka II - uznatelné náklady</t>
  </si>
  <si>
    <t>3 - Svislé konstrukce</t>
  </si>
  <si>
    <t>8 - Potrubí</t>
  </si>
  <si>
    <t>15-1 - SO 401 Veřejné osvětlení chodníků</t>
  </si>
  <si>
    <t xml:space="preserve">    M74 - Elektromontáže</t>
  </si>
  <si>
    <t>15-2 - SO 402 Veřejné osvětlení zastávek BUS u silnice III/1131</t>
  </si>
  <si>
    <t>16 - Vedlejší a ostatní náklady</t>
  </si>
  <si>
    <t xml:space="preserve">    0 - Vedlejší rozpočtové náklady</t>
  </si>
  <si>
    <t xml:space="preserve">    VRN1 - Průzkumné, geodetické a projektové práce</t>
  </si>
  <si>
    <t xml:space="preserve">    VRN3 - Zařízení staveniště</t>
  </si>
  <si>
    <t>21 - SO 101  Chodníky a zastávky BUS - neuznatelné náklady</t>
  </si>
  <si>
    <t>22 - SO 102  Zastávky BUS u silnice III/1131 - neuznatelné náklady</t>
  </si>
  <si>
    <t>15.6..2025</t>
  </si>
  <si>
    <t xml:space="preserve">Fakturace měsíční bez DPH </t>
  </si>
  <si>
    <t xml:space="preserve">Hutnicí zkoušky </t>
  </si>
  <si>
    <t xml:space="preserve">Výchozí zprava o revizi elektrické instalace </t>
  </si>
  <si>
    <t>Tlakové zkoušky potrubí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</si>
</sst>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3366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8" xfId="0" applyFont="1" applyBorder="1"/>
    <xf numFmtId="0" fontId="1" fillId="0" borderId="9" xfId="0" applyFont="1" applyBorder="1"/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2" borderId="18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14" fontId="1" fillId="2" borderId="18" xfId="0" applyNumberFormat="1" applyFont="1" applyFill="1" applyBorder="1" applyAlignment="1">
      <alignment vertical="center"/>
    </xf>
    <xf numFmtId="4" fontId="1" fillId="2" borderId="18" xfId="0" applyNumberFormat="1" applyFont="1" applyFill="1" applyBorder="1" applyAlignment="1">
      <alignment vertical="center"/>
    </xf>
    <xf numFmtId="14" fontId="0" fillId="0" borderId="2" xfId="0" applyNumberFormat="1" applyBorder="1"/>
    <xf numFmtId="0" fontId="0" fillId="3" borderId="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14" fontId="0" fillId="0" borderId="1" xfId="0" applyNumberFormat="1" applyBorder="1"/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4" fontId="1" fillId="2" borderId="19" xfId="0" applyNumberFormat="1" applyFont="1" applyFill="1" applyBorder="1" applyAlignment="1">
      <alignment vertical="center"/>
    </xf>
    <xf numFmtId="14" fontId="1" fillId="2" borderId="19" xfId="0" applyNumberFormat="1" applyFont="1" applyFill="1" applyBorder="1" applyAlignment="1">
      <alignment vertical="center"/>
    </xf>
    <xf numFmtId="14" fontId="1" fillId="2" borderId="14" xfId="0" applyNumberFormat="1" applyFont="1" applyFill="1" applyBorder="1" applyAlignment="1">
      <alignment vertical="center"/>
    </xf>
    <xf numFmtId="14" fontId="0" fillId="0" borderId="1" xfId="0" applyNumberFormat="1" applyBorder="1" applyAlignment="1">
      <alignment horizontal="right"/>
    </xf>
    <xf numFmtId="14" fontId="0" fillId="0" borderId="0" xfId="0" applyNumberFormat="1"/>
    <xf numFmtId="4" fontId="1" fillId="2" borderId="14" xfId="0" applyNumberFormat="1" applyFont="1" applyFill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0" xfId="0" applyFill="1"/>
    <xf numFmtId="0" fontId="0" fillId="5" borderId="1" xfId="0" applyFill="1" applyBorder="1" applyAlignment="1">
      <alignment horizontal="center"/>
    </xf>
    <xf numFmtId="0" fontId="0" fillId="4" borderId="0" xfId="0" applyFill="1"/>
    <xf numFmtId="0" fontId="1" fillId="0" borderId="27" xfId="0" applyFont="1" applyBorder="1"/>
    <xf numFmtId="3" fontId="0" fillId="0" borderId="25" xfId="0" applyNumberFormat="1" applyBorder="1" applyAlignment="1">
      <alignment horizontal="center"/>
    </xf>
    <xf numFmtId="3" fontId="7" fillId="0" borderId="14" xfId="0" applyNumberFormat="1" applyFont="1" applyBorder="1"/>
    <xf numFmtId="3" fontId="0" fillId="0" borderId="14" xfId="0" applyNumberFormat="1" applyBorder="1"/>
    <xf numFmtId="3" fontId="4" fillId="0" borderId="14" xfId="0" applyNumberFormat="1" applyFont="1" applyBorder="1"/>
    <xf numFmtId="3" fontId="0" fillId="0" borderId="26" xfId="0" applyNumberFormat="1" applyBorder="1"/>
    <xf numFmtId="0" fontId="0" fillId="6" borderId="0" xfId="0" applyFill="1"/>
    <xf numFmtId="0" fontId="0" fillId="6" borderId="1" xfId="0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7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rver\Server\Zak&#225;zky\Z&#225;kazky%20T%20_od%202015\2291-8-P&#345;istoupim-Chodn&#237;ky\03%20rozpo&#269;et\01%20Rozpo&#269;ty%20-%20do%20nab&#237;dky\P02%20Soupis%20stav.%20prac&#237;,%20dod&#225;vek%20a%20slu&#382;eb%20s%20VV_%20v1_FV_v2_PK.xlsx" TargetMode="External"/><Relationship Id="rId1" Type="http://schemas.openxmlformats.org/officeDocument/2006/relationships/externalLinkPath" Target="/Zak&#225;zky/Z&#225;kazky%20T%20_od%202015/2291-8-P&#345;istoupim-Chodn&#237;ky/03%20rozpo&#269;et/01%20Rozpo&#269;ty%20-%20do%20nab&#237;dky/P02%20Soupis%20stav.%20prac&#237;,%20dod&#225;vek%20a%20slu&#382;eb%20s%20VV_%20v1_FV_v2_P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11 - SO 101  Chodníky a z..."/>
      <sheetName val="12 - SO 102  Zastávky BUS..."/>
      <sheetName val="13 - Lávka I - uznatelné ..."/>
      <sheetName val="14 - Lávka II - uznatelné..."/>
      <sheetName val="15-1 - SO 401 Veřejné osv..."/>
      <sheetName val="15-2 - SO 402 Veřejné osv..."/>
      <sheetName val="16 - Vedlejší a ostatní n..."/>
      <sheetName val="21 - SO 101  Chodníky a z..."/>
      <sheetName val="22 - SO 102  Zastávky BUS..."/>
      <sheetName val="Seznam figur"/>
    </sheetNames>
    <sheetDataSet>
      <sheetData sheetId="0"/>
      <sheetData sheetId="1">
        <row r="32">
          <cell r="J32">
            <v>14468344.49</v>
          </cell>
        </row>
      </sheetData>
      <sheetData sheetId="2">
        <row r="32">
          <cell r="J32">
            <v>2892372.9</v>
          </cell>
        </row>
      </sheetData>
      <sheetData sheetId="3">
        <row r="32">
          <cell r="J32">
            <v>879119.6</v>
          </cell>
        </row>
      </sheetData>
      <sheetData sheetId="4">
        <row r="32">
          <cell r="J32">
            <v>750819.7</v>
          </cell>
        </row>
      </sheetData>
      <sheetData sheetId="5">
        <row r="32">
          <cell r="J32">
            <v>1414897.15</v>
          </cell>
        </row>
      </sheetData>
      <sheetData sheetId="6">
        <row r="32">
          <cell r="J32">
            <v>555087.41</v>
          </cell>
        </row>
      </sheetData>
      <sheetData sheetId="7">
        <row r="32">
          <cell r="J32">
            <v>967248</v>
          </cell>
        </row>
      </sheetData>
      <sheetData sheetId="8">
        <row r="32">
          <cell r="J32">
            <v>1649817.85</v>
          </cell>
        </row>
      </sheetData>
      <sheetData sheetId="9">
        <row r="32">
          <cell r="J32">
            <v>192292.9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I79"/>
  <sheetViews>
    <sheetView tabSelected="1" view="pageBreakPreview" zoomScale="60" zoomScaleNormal="70" workbookViewId="0">
      <selection activeCell="B2" sqref="B2:BG2"/>
    </sheetView>
  </sheetViews>
  <sheetFormatPr defaultRowHeight="15" x14ac:dyDescent="0.25"/>
  <cols>
    <col min="1" max="1" width="1.5703125" customWidth="1"/>
    <col min="2" max="2" width="4.42578125" style="4" bestFit="1" customWidth="1"/>
    <col min="3" max="3" width="16.5703125" customWidth="1"/>
    <col min="4" max="4" width="45" bestFit="1" customWidth="1"/>
    <col min="5" max="6" width="12.85546875" customWidth="1"/>
    <col min="7" max="7" width="19.5703125" bestFit="1" customWidth="1"/>
    <col min="8" max="9" width="12.85546875" customWidth="1"/>
    <col min="10" max="10" width="16.28515625" bestFit="1" customWidth="1"/>
    <col min="11" max="11" width="11" customWidth="1"/>
    <col min="12" max="12" width="3.140625" style="1" customWidth="1"/>
    <col min="13" max="113" width="6.140625" style="1" customWidth="1"/>
  </cols>
  <sheetData>
    <row r="1" spans="2:113" ht="9" customHeight="1" thickBot="1" x14ac:dyDescent="0.3"/>
    <row r="2" spans="2:113" ht="33" customHeight="1" thickBot="1" x14ac:dyDescent="0.3">
      <c r="B2" s="63" t="s">
        <v>27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</row>
    <row r="3" spans="2:113" ht="45.75" customHeight="1" x14ac:dyDescent="0.25">
      <c r="B3" s="71" t="s">
        <v>21</v>
      </c>
      <c r="C3" s="74" t="s">
        <v>12</v>
      </c>
      <c r="D3" s="77" t="s">
        <v>17</v>
      </c>
      <c r="E3" s="74" t="s">
        <v>13</v>
      </c>
      <c r="F3" s="74" t="s">
        <v>14</v>
      </c>
      <c r="G3" s="74" t="s">
        <v>18</v>
      </c>
      <c r="H3" s="77" t="s">
        <v>19</v>
      </c>
      <c r="I3" s="77" t="s">
        <v>20</v>
      </c>
      <c r="J3" s="10" t="s">
        <v>15</v>
      </c>
      <c r="K3" s="8" t="s">
        <v>16</v>
      </c>
      <c r="L3" s="70" t="s">
        <v>22</v>
      </c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</row>
    <row r="4" spans="2:113" x14ac:dyDescent="0.25">
      <c r="B4" s="72"/>
      <c r="C4" s="75"/>
      <c r="D4" s="75"/>
      <c r="E4" s="75"/>
      <c r="F4" s="75"/>
      <c r="G4" s="75"/>
      <c r="H4" s="78"/>
      <c r="I4" s="78"/>
      <c r="J4" s="11" t="s">
        <v>1</v>
      </c>
      <c r="K4" s="18">
        <f>K8/365</f>
        <v>1.8082191780821917</v>
      </c>
      <c r="L4" s="66">
        <v>2024</v>
      </c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</row>
    <row r="5" spans="2:113" x14ac:dyDescent="0.25">
      <c r="B5" s="72"/>
      <c r="C5" s="75"/>
      <c r="D5" s="75"/>
      <c r="E5" s="75"/>
      <c r="F5" s="75"/>
      <c r="G5" s="75"/>
      <c r="H5" s="78"/>
      <c r="I5" s="78"/>
      <c r="J5" s="11" t="s">
        <v>0</v>
      </c>
      <c r="K5" s="16">
        <f>K8/30</f>
        <v>22</v>
      </c>
      <c r="L5" s="65" t="s">
        <v>7</v>
      </c>
      <c r="M5" s="65"/>
      <c r="N5" s="65" t="s">
        <v>8</v>
      </c>
      <c r="O5" s="65"/>
      <c r="P5" s="65"/>
      <c r="Q5" s="65"/>
      <c r="R5" s="65"/>
      <c r="S5" s="65"/>
      <c r="T5" s="65" t="s">
        <v>9</v>
      </c>
      <c r="U5" s="65"/>
      <c r="V5" s="65"/>
      <c r="W5" s="65"/>
      <c r="X5" s="65"/>
      <c r="Y5" s="65" t="s">
        <v>10</v>
      </c>
      <c r="Z5" s="65"/>
      <c r="AA5" s="65"/>
      <c r="AB5" s="65"/>
      <c r="AC5" s="66"/>
      <c r="AD5" s="65" t="s">
        <v>23</v>
      </c>
      <c r="AE5" s="65"/>
      <c r="AF5" s="65"/>
      <c r="AG5" s="65"/>
      <c r="AH5" s="65"/>
      <c r="AI5" s="65"/>
      <c r="AJ5" s="65" t="s">
        <v>24</v>
      </c>
      <c r="AK5" s="65"/>
      <c r="AL5" s="65"/>
      <c r="AM5" s="65"/>
      <c r="AN5" s="65"/>
      <c r="AO5" s="65" t="s">
        <v>2</v>
      </c>
      <c r="AP5" s="65"/>
      <c r="AQ5" s="65"/>
      <c r="AR5" s="65"/>
      <c r="AS5" s="65"/>
      <c r="AT5" s="65" t="s">
        <v>3</v>
      </c>
      <c r="AU5" s="65"/>
      <c r="AV5" s="65"/>
      <c r="AW5" s="65"/>
      <c r="AX5" s="65"/>
      <c r="AY5" s="65" t="s">
        <v>5</v>
      </c>
      <c r="AZ5" s="65"/>
      <c r="BA5" s="65"/>
      <c r="BB5" s="65"/>
      <c r="BC5" s="65"/>
      <c r="BD5" s="65" t="s">
        <v>6</v>
      </c>
      <c r="BE5" s="65"/>
      <c r="BF5" s="65"/>
      <c r="BG5" s="65"/>
      <c r="BH5" s="65" t="s">
        <v>25</v>
      </c>
      <c r="BI5" s="65"/>
      <c r="BJ5" s="65"/>
      <c r="BK5" s="65"/>
      <c r="BL5" s="65" t="s">
        <v>26</v>
      </c>
      <c r="BM5" s="65"/>
      <c r="BN5" s="65"/>
      <c r="BO5" s="65"/>
      <c r="BP5" s="65" t="s">
        <v>7</v>
      </c>
      <c r="BQ5" s="65"/>
      <c r="BR5" s="65"/>
      <c r="BS5" s="65"/>
      <c r="BT5" s="65" t="s">
        <v>8</v>
      </c>
      <c r="BU5" s="65"/>
      <c r="BV5" s="65"/>
      <c r="BW5" s="65"/>
      <c r="BX5" s="65" t="s">
        <v>9</v>
      </c>
      <c r="BY5" s="65"/>
      <c r="BZ5" s="65"/>
      <c r="CA5" s="65"/>
      <c r="CB5" s="65" t="s">
        <v>10</v>
      </c>
      <c r="CC5" s="65"/>
      <c r="CD5" s="65"/>
      <c r="CE5" s="65"/>
      <c r="CF5" s="65" t="s">
        <v>23</v>
      </c>
      <c r="CG5" s="65"/>
      <c r="CH5" s="65"/>
      <c r="CI5" s="65"/>
      <c r="CJ5" s="65" t="s">
        <v>24</v>
      </c>
      <c r="CK5" s="65"/>
      <c r="CL5" s="65"/>
      <c r="CM5" s="65"/>
      <c r="CN5" s="65" t="s">
        <v>2</v>
      </c>
      <c r="CO5" s="65"/>
      <c r="CP5" s="65"/>
      <c r="CQ5" s="65"/>
      <c r="CR5" s="65" t="s">
        <v>3</v>
      </c>
      <c r="CS5" s="65"/>
      <c r="CT5" s="65"/>
      <c r="CU5" s="65"/>
      <c r="CV5" s="65" t="s">
        <v>5</v>
      </c>
      <c r="CW5" s="65"/>
      <c r="CX5" s="65"/>
      <c r="CY5" s="65"/>
      <c r="CZ5" s="65" t="s">
        <v>6</v>
      </c>
      <c r="DA5" s="65"/>
      <c r="DB5" s="65"/>
      <c r="DC5" s="65"/>
      <c r="DD5" s="65" t="s">
        <v>25</v>
      </c>
      <c r="DE5" s="65"/>
      <c r="DF5" s="65"/>
      <c r="DG5" s="65"/>
      <c r="DH5"/>
      <c r="DI5"/>
    </row>
    <row r="6" spans="2:113" x14ac:dyDescent="0.25">
      <c r="B6" s="72"/>
      <c r="C6" s="75"/>
      <c r="D6" s="75"/>
      <c r="E6" s="75"/>
      <c r="F6" s="75"/>
      <c r="G6" s="75"/>
      <c r="H6" s="78"/>
      <c r="I6" s="78"/>
      <c r="J6" s="11"/>
      <c r="K6" s="1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1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</row>
    <row r="7" spans="2:113" x14ac:dyDescent="0.25">
      <c r="B7" s="72"/>
      <c r="C7" s="75"/>
      <c r="D7" s="75"/>
      <c r="E7" s="75"/>
      <c r="F7" s="75"/>
      <c r="G7" s="75"/>
      <c r="H7" s="78"/>
      <c r="I7" s="78"/>
      <c r="J7" s="11" t="s">
        <v>4</v>
      </c>
      <c r="K7" s="16">
        <f>K8/7</f>
        <v>94.285714285714292</v>
      </c>
      <c r="L7" s="2">
        <v>1</v>
      </c>
      <c r="M7" s="2">
        <v>2</v>
      </c>
      <c r="N7" s="2">
        <v>2</v>
      </c>
      <c r="O7" s="2">
        <f>N7+1</f>
        <v>3</v>
      </c>
      <c r="P7" s="2">
        <f t="shared" ref="P7:S7" si="0">O7+1</f>
        <v>4</v>
      </c>
      <c r="Q7" s="2">
        <f t="shared" si="0"/>
        <v>5</v>
      </c>
      <c r="R7" s="2">
        <f t="shared" si="0"/>
        <v>6</v>
      </c>
      <c r="S7" s="2">
        <f t="shared" si="0"/>
        <v>7</v>
      </c>
      <c r="T7" s="2">
        <v>7</v>
      </c>
      <c r="U7" s="2">
        <v>8</v>
      </c>
      <c r="V7" s="2">
        <f>U7+1</f>
        <v>9</v>
      </c>
      <c r="W7" s="2">
        <f t="shared" ref="W7:X7" si="1">V7+1</f>
        <v>10</v>
      </c>
      <c r="X7" s="2">
        <f t="shared" si="1"/>
        <v>11</v>
      </c>
      <c r="Y7" s="2">
        <v>11</v>
      </c>
      <c r="Z7" s="2">
        <f>Y7+1</f>
        <v>12</v>
      </c>
      <c r="AA7" s="2">
        <f t="shared" ref="AA7:AC7" si="2">Z7+1</f>
        <v>13</v>
      </c>
      <c r="AB7" s="2">
        <f t="shared" si="2"/>
        <v>14</v>
      </c>
      <c r="AC7" s="14">
        <f t="shared" si="2"/>
        <v>15</v>
      </c>
      <c r="AD7" s="2">
        <v>15</v>
      </c>
      <c r="AE7" s="2">
        <f>AD7+1</f>
        <v>16</v>
      </c>
      <c r="AF7" s="2">
        <f t="shared" ref="AF7:AI7" si="3">AE7+1</f>
        <v>17</v>
      </c>
      <c r="AG7" s="2">
        <f t="shared" si="3"/>
        <v>18</v>
      </c>
      <c r="AH7" s="2">
        <f t="shared" si="3"/>
        <v>19</v>
      </c>
      <c r="AI7" s="2">
        <f t="shared" si="3"/>
        <v>20</v>
      </c>
      <c r="AJ7" s="2">
        <v>20</v>
      </c>
      <c r="AK7" s="2">
        <f t="shared" ref="AK7:BG7" si="4">AJ7+1</f>
        <v>21</v>
      </c>
      <c r="AL7" s="2">
        <f t="shared" si="4"/>
        <v>22</v>
      </c>
      <c r="AM7" s="2">
        <f t="shared" si="4"/>
        <v>23</v>
      </c>
      <c r="AN7" s="2">
        <f t="shared" si="4"/>
        <v>24</v>
      </c>
      <c r="AO7" s="2">
        <v>24</v>
      </c>
      <c r="AP7" s="2">
        <f t="shared" si="4"/>
        <v>25</v>
      </c>
      <c r="AQ7" s="2">
        <f t="shared" si="4"/>
        <v>26</v>
      </c>
      <c r="AR7" s="2">
        <f t="shared" si="4"/>
        <v>27</v>
      </c>
      <c r="AS7" s="2">
        <f t="shared" si="4"/>
        <v>28</v>
      </c>
      <c r="AT7" s="2">
        <v>29</v>
      </c>
      <c r="AU7" s="2">
        <f t="shared" si="4"/>
        <v>30</v>
      </c>
      <c r="AV7" s="2">
        <f t="shared" si="4"/>
        <v>31</v>
      </c>
      <c r="AW7" s="2">
        <f t="shared" si="4"/>
        <v>32</v>
      </c>
      <c r="AX7" s="2">
        <f t="shared" si="4"/>
        <v>33</v>
      </c>
      <c r="AY7" s="2">
        <v>33</v>
      </c>
      <c r="AZ7" s="2">
        <f t="shared" si="4"/>
        <v>34</v>
      </c>
      <c r="BA7" s="2">
        <f t="shared" si="4"/>
        <v>35</v>
      </c>
      <c r="BB7" s="2">
        <f t="shared" si="4"/>
        <v>36</v>
      </c>
      <c r="BC7" s="2">
        <f t="shared" si="4"/>
        <v>37</v>
      </c>
      <c r="BD7" s="2">
        <v>37</v>
      </c>
      <c r="BE7" s="2">
        <f t="shared" si="4"/>
        <v>38</v>
      </c>
      <c r="BF7" s="2">
        <f t="shared" si="4"/>
        <v>39</v>
      </c>
      <c r="BG7" s="2">
        <f t="shared" si="4"/>
        <v>40</v>
      </c>
      <c r="BH7" s="2">
        <f t="shared" ref="BH7" si="5">BG7+1</f>
        <v>41</v>
      </c>
      <c r="BI7" s="2">
        <f t="shared" ref="BI7" si="6">BH7+1</f>
        <v>42</v>
      </c>
      <c r="BJ7" s="2">
        <f t="shared" ref="BJ7" si="7">BI7+1</f>
        <v>43</v>
      </c>
      <c r="BK7" s="2">
        <f t="shared" ref="BK7" si="8">BJ7+1</f>
        <v>44</v>
      </c>
      <c r="BL7" s="2">
        <f t="shared" ref="BL7" si="9">BK7+1</f>
        <v>45</v>
      </c>
      <c r="BM7" s="2">
        <f t="shared" ref="BM7" si="10">BL7+1</f>
        <v>46</v>
      </c>
      <c r="BN7" s="2">
        <f t="shared" ref="BN7" si="11">BM7+1</f>
        <v>47</v>
      </c>
      <c r="BO7" s="2">
        <f t="shared" ref="BO7" si="12">BN7+1</f>
        <v>48</v>
      </c>
      <c r="BP7" s="2">
        <f t="shared" ref="BP7" si="13">BO7+1</f>
        <v>49</v>
      </c>
      <c r="BQ7" s="2">
        <f t="shared" ref="BQ7" si="14">BP7+1</f>
        <v>50</v>
      </c>
      <c r="BR7" s="2">
        <f t="shared" ref="BR7" si="15">BQ7+1</f>
        <v>51</v>
      </c>
      <c r="BS7" s="2">
        <f t="shared" ref="BS7" si="16">BR7+1</f>
        <v>52</v>
      </c>
      <c r="BT7" s="2">
        <f t="shared" ref="BT7" si="17">BS7+1</f>
        <v>53</v>
      </c>
      <c r="BU7" s="2">
        <f t="shared" ref="BU7" si="18">BT7+1</f>
        <v>54</v>
      </c>
      <c r="BV7" s="2">
        <f t="shared" ref="BV7" si="19">BU7+1</f>
        <v>55</v>
      </c>
      <c r="BW7" s="2">
        <f t="shared" ref="BW7" si="20">BV7+1</f>
        <v>56</v>
      </c>
      <c r="BX7" s="2">
        <f t="shared" ref="BX7" si="21">BW7+1</f>
        <v>57</v>
      </c>
      <c r="BY7" s="2">
        <f t="shared" ref="BY7" si="22">BX7+1</f>
        <v>58</v>
      </c>
      <c r="BZ7" s="2">
        <f t="shared" ref="BZ7" si="23">BY7+1</f>
        <v>59</v>
      </c>
      <c r="CA7" s="2">
        <f t="shared" ref="CA7" si="24">BZ7+1</f>
        <v>60</v>
      </c>
      <c r="CB7" s="2">
        <f t="shared" ref="CB7" si="25">CA7+1</f>
        <v>61</v>
      </c>
      <c r="CC7" s="2">
        <f t="shared" ref="CC7" si="26">CB7+1</f>
        <v>62</v>
      </c>
      <c r="CD7" s="2">
        <f t="shared" ref="CD7" si="27">CC7+1</f>
        <v>63</v>
      </c>
      <c r="CE7" s="2">
        <f t="shared" ref="CE7" si="28">CD7+1</f>
        <v>64</v>
      </c>
      <c r="CF7" s="2">
        <f t="shared" ref="CF7" si="29">CE7+1</f>
        <v>65</v>
      </c>
      <c r="CG7" s="2">
        <f t="shared" ref="CG7" si="30">CF7+1</f>
        <v>66</v>
      </c>
      <c r="CH7" s="2">
        <f t="shared" ref="CH7" si="31">CG7+1</f>
        <v>67</v>
      </c>
      <c r="CI7" s="2">
        <f t="shared" ref="CI7" si="32">CH7+1</f>
        <v>68</v>
      </c>
      <c r="CJ7" s="2">
        <f t="shared" ref="CJ7" si="33">CI7+1</f>
        <v>69</v>
      </c>
      <c r="CK7" s="2">
        <f t="shared" ref="CK7" si="34">CJ7+1</f>
        <v>70</v>
      </c>
      <c r="CL7" s="2">
        <f t="shared" ref="CL7" si="35">CK7+1</f>
        <v>71</v>
      </c>
      <c r="CM7" s="2">
        <f t="shared" ref="CM7" si="36">CL7+1</f>
        <v>72</v>
      </c>
      <c r="CN7" s="2">
        <f t="shared" ref="CN7" si="37">CM7+1</f>
        <v>73</v>
      </c>
      <c r="CO7" s="2">
        <f t="shared" ref="CO7" si="38">CN7+1</f>
        <v>74</v>
      </c>
      <c r="CP7" s="2">
        <f t="shared" ref="CP7" si="39">CO7+1</f>
        <v>75</v>
      </c>
      <c r="CQ7" s="2">
        <f t="shared" ref="CQ7" si="40">CP7+1</f>
        <v>76</v>
      </c>
      <c r="CR7" s="2">
        <f t="shared" ref="CR7" si="41">CQ7+1</f>
        <v>77</v>
      </c>
      <c r="CS7" s="2">
        <f t="shared" ref="CS7" si="42">CR7+1</f>
        <v>78</v>
      </c>
      <c r="CT7" s="2">
        <f t="shared" ref="CT7" si="43">CS7+1</f>
        <v>79</v>
      </c>
      <c r="CU7" s="2">
        <f t="shared" ref="CU7" si="44">CT7+1</f>
        <v>80</v>
      </c>
      <c r="CV7" s="2">
        <f t="shared" ref="CV7" si="45">CU7+1</f>
        <v>81</v>
      </c>
      <c r="CW7" s="2">
        <f t="shared" ref="CW7" si="46">CV7+1</f>
        <v>82</v>
      </c>
      <c r="CX7" s="2">
        <f t="shared" ref="CX7" si="47">CW7+1</f>
        <v>83</v>
      </c>
      <c r="CY7" s="2">
        <f t="shared" ref="CY7" si="48">CX7+1</f>
        <v>84</v>
      </c>
      <c r="CZ7" s="2">
        <f t="shared" ref="CZ7" si="49">CY7+1</f>
        <v>85</v>
      </c>
      <c r="DA7" s="2">
        <f t="shared" ref="DA7" si="50">CZ7+1</f>
        <v>86</v>
      </c>
      <c r="DB7" s="2">
        <f t="shared" ref="DB7" si="51">DA7+1</f>
        <v>87</v>
      </c>
      <c r="DC7" s="2">
        <f t="shared" ref="DC7" si="52">DB7+1</f>
        <v>88</v>
      </c>
      <c r="DD7" s="2">
        <f t="shared" ref="DD7" si="53">DC7+1</f>
        <v>89</v>
      </c>
      <c r="DE7" s="2">
        <f t="shared" ref="DE7" si="54">DD7+1</f>
        <v>90</v>
      </c>
      <c r="DF7" s="2">
        <f t="shared" ref="DF7" si="55">DE7+1</f>
        <v>91</v>
      </c>
      <c r="DG7" s="2">
        <f t="shared" ref="DG7" si="56">DF7+1</f>
        <v>92</v>
      </c>
      <c r="DH7" s="2">
        <f t="shared" ref="DH7" si="57">DG7+1</f>
        <v>93</v>
      </c>
      <c r="DI7" s="2">
        <f t="shared" ref="DI7" si="58">DH7+1</f>
        <v>94</v>
      </c>
    </row>
    <row r="8" spans="2:113" ht="15.75" thickBot="1" x14ac:dyDescent="0.3">
      <c r="B8" s="73"/>
      <c r="C8" s="76"/>
      <c r="D8" s="76"/>
      <c r="E8" s="76"/>
      <c r="F8" s="76"/>
      <c r="G8" s="76"/>
      <c r="H8" s="79"/>
      <c r="I8" s="79"/>
      <c r="J8" s="12" t="s">
        <v>11</v>
      </c>
      <c r="K8" s="17">
        <v>660</v>
      </c>
      <c r="L8" s="9">
        <v>7</v>
      </c>
      <c r="M8" s="9">
        <v>7</v>
      </c>
      <c r="N8" s="9">
        <v>7</v>
      </c>
      <c r="O8" s="9">
        <v>7</v>
      </c>
      <c r="P8" s="9">
        <v>7</v>
      </c>
      <c r="Q8" s="9">
        <v>7</v>
      </c>
      <c r="R8" s="9">
        <v>7</v>
      </c>
      <c r="S8" s="9">
        <v>7</v>
      </c>
      <c r="T8" s="9">
        <v>7</v>
      </c>
      <c r="U8" s="9">
        <v>7</v>
      </c>
      <c r="V8" s="9">
        <v>7</v>
      </c>
      <c r="W8" s="9">
        <v>7</v>
      </c>
      <c r="X8" s="9">
        <v>7</v>
      </c>
      <c r="Y8" s="9">
        <v>7</v>
      </c>
      <c r="Z8" s="9">
        <v>7</v>
      </c>
      <c r="AA8" s="9">
        <v>7</v>
      </c>
      <c r="AB8" s="9">
        <v>7</v>
      </c>
      <c r="AC8" s="9">
        <v>7</v>
      </c>
      <c r="AD8" s="9">
        <v>7</v>
      </c>
      <c r="AE8" s="9">
        <v>7</v>
      </c>
      <c r="AF8" s="9">
        <v>7</v>
      </c>
      <c r="AG8" s="9">
        <v>7</v>
      </c>
      <c r="AH8" s="9">
        <v>7</v>
      </c>
      <c r="AI8" s="9">
        <v>7</v>
      </c>
      <c r="AJ8" s="9">
        <v>7</v>
      </c>
      <c r="AK8" s="9">
        <v>7</v>
      </c>
      <c r="AL8" s="9">
        <v>7</v>
      </c>
      <c r="AM8" s="9">
        <v>7</v>
      </c>
      <c r="AN8" s="9">
        <v>7</v>
      </c>
      <c r="AO8" s="9">
        <v>7</v>
      </c>
      <c r="AP8" s="9">
        <v>7</v>
      </c>
      <c r="AQ8" s="9">
        <v>7</v>
      </c>
      <c r="AR8" s="9">
        <v>7</v>
      </c>
      <c r="AS8" s="9">
        <v>7</v>
      </c>
      <c r="AT8" s="9">
        <v>7</v>
      </c>
      <c r="AU8" s="9">
        <v>7</v>
      </c>
      <c r="AV8" s="9">
        <v>7</v>
      </c>
      <c r="AW8" s="9">
        <v>7</v>
      </c>
      <c r="AX8" s="9">
        <v>7</v>
      </c>
      <c r="AY8" s="9">
        <v>7</v>
      </c>
      <c r="AZ8" s="9">
        <v>7</v>
      </c>
      <c r="BA8" s="9">
        <v>7</v>
      </c>
      <c r="BB8" s="9">
        <v>7</v>
      </c>
      <c r="BC8" s="9">
        <v>7</v>
      </c>
      <c r="BD8" s="9">
        <v>7</v>
      </c>
      <c r="BE8" s="9">
        <v>7</v>
      </c>
      <c r="BF8" s="9">
        <v>7</v>
      </c>
      <c r="BG8" s="9">
        <v>7</v>
      </c>
      <c r="BH8" s="9">
        <v>7</v>
      </c>
      <c r="BI8" s="9">
        <v>7</v>
      </c>
      <c r="BJ8" s="9">
        <v>7</v>
      </c>
      <c r="BK8" s="9">
        <v>7</v>
      </c>
      <c r="BL8" s="9">
        <v>7</v>
      </c>
      <c r="BM8" s="9">
        <v>8</v>
      </c>
      <c r="BN8" s="9">
        <v>9</v>
      </c>
      <c r="BO8" s="9">
        <v>10</v>
      </c>
      <c r="BP8" s="9">
        <v>11</v>
      </c>
      <c r="BQ8" s="9">
        <v>12</v>
      </c>
      <c r="BR8" s="9">
        <v>13</v>
      </c>
      <c r="BS8" s="9">
        <v>14</v>
      </c>
      <c r="BT8" s="9">
        <v>15</v>
      </c>
      <c r="BU8" s="9">
        <v>16</v>
      </c>
      <c r="BV8" s="9">
        <v>17</v>
      </c>
      <c r="BW8" s="9">
        <v>18</v>
      </c>
      <c r="BX8" s="9">
        <v>19</v>
      </c>
      <c r="BY8" s="9">
        <v>20</v>
      </c>
      <c r="BZ8" s="9">
        <v>21</v>
      </c>
      <c r="CA8" s="9">
        <v>22</v>
      </c>
      <c r="CB8" s="9">
        <v>23</v>
      </c>
      <c r="CC8" s="9">
        <v>24</v>
      </c>
      <c r="CD8" s="9">
        <v>25</v>
      </c>
      <c r="CE8" s="9">
        <v>26</v>
      </c>
      <c r="CF8" s="9">
        <v>27</v>
      </c>
      <c r="CG8" s="9">
        <v>28</v>
      </c>
      <c r="CH8" s="9">
        <v>29</v>
      </c>
      <c r="CI8" s="9">
        <v>30</v>
      </c>
      <c r="CJ8" s="9">
        <v>31</v>
      </c>
      <c r="CK8" s="9">
        <v>32</v>
      </c>
      <c r="CL8" s="9">
        <v>33</v>
      </c>
      <c r="CM8" s="9">
        <v>34</v>
      </c>
      <c r="CN8" s="9">
        <v>35</v>
      </c>
      <c r="CO8" s="9">
        <v>36</v>
      </c>
      <c r="CP8" s="9">
        <v>37</v>
      </c>
      <c r="CQ8" s="9">
        <v>38</v>
      </c>
      <c r="CR8" s="9">
        <v>39</v>
      </c>
      <c r="CS8" s="9">
        <v>40</v>
      </c>
      <c r="CT8" s="9">
        <v>41</v>
      </c>
      <c r="CU8" s="9">
        <v>42</v>
      </c>
      <c r="CV8" s="9">
        <v>43</v>
      </c>
      <c r="CW8" s="9">
        <v>44</v>
      </c>
      <c r="CX8" s="9">
        <v>45</v>
      </c>
      <c r="CY8" s="9">
        <v>46</v>
      </c>
      <c r="CZ8" s="9">
        <v>47</v>
      </c>
      <c r="DA8" s="9">
        <v>48</v>
      </c>
      <c r="DB8" s="9">
        <v>49</v>
      </c>
      <c r="DC8" s="9">
        <v>50</v>
      </c>
      <c r="DD8" s="9">
        <v>51</v>
      </c>
      <c r="DE8" s="9">
        <v>52</v>
      </c>
      <c r="DF8" s="9">
        <v>53</v>
      </c>
      <c r="DG8" s="9">
        <v>54</v>
      </c>
      <c r="DH8" s="9">
        <v>55</v>
      </c>
      <c r="DI8" s="9">
        <v>56</v>
      </c>
    </row>
    <row r="9" spans="2:113" ht="20.45" customHeight="1" x14ac:dyDescent="0.25">
      <c r="B9" s="24" t="s">
        <v>28</v>
      </c>
      <c r="C9" s="24"/>
      <c r="D9" s="24"/>
      <c r="E9" s="32">
        <v>45366</v>
      </c>
      <c r="F9" s="32">
        <f>E9+360</f>
        <v>45726</v>
      </c>
      <c r="G9" s="33">
        <f>'[1]11 - SO 101  Chodníky a z...'!$J$32</f>
        <v>14468344.49</v>
      </c>
      <c r="H9" s="24"/>
      <c r="I9" s="24"/>
      <c r="J9" s="25"/>
      <c r="K9" s="19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1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</row>
    <row r="10" spans="2:113" x14ac:dyDescent="0.25">
      <c r="B10" s="6">
        <v>1</v>
      </c>
      <c r="C10" s="7"/>
      <c r="D10" s="7" t="s">
        <v>29</v>
      </c>
      <c r="E10" s="34">
        <f>E9</f>
        <v>45366</v>
      </c>
      <c r="F10" s="34">
        <f>E10+250</f>
        <v>45616</v>
      </c>
      <c r="G10" s="7"/>
      <c r="H10" s="7"/>
      <c r="I10" s="7"/>
      <c r="J10" s="7"/>
      <c r="K10" s="7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6"/>
      <c r="AD10" s="50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50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</row>
    <row r="11" spans="2:113" x14ac:dyDescent="0.25">
      <c r="B11" s="5">
        <f>B10+1</f>
        <v>2</v>
      </c>
      <c r="C11" s="3"/>
      <c r="D11" s="3" t="s">
        <v>30</v>
      </c>
      <c r="E11" s="37">
        <v>45402</v>
      </c>
      <c r="F11" s="37">
        <f>E11+60</f>
        <v>45462</v>
      </c>
      <c r="G11" s="3"/>
      <c r="H11" s="3"/>
      <c r="I11" s="3"/>
      <c r="J11" s="3"/>
      <c r="K11" s="3"/>
      <c r="L11" s="2"/>
      <c r="M11" s="2"/>
      <c r="N11" s="2"/>
      <c r="O11" s="2"/>
      <c r="P11" s="2"/>
      <c r="Q11" s="2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2"/>
      <c r="AC11" s="14"/>
      <c r="AD11" s="51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51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</row>
    <row r="12" spans="2:113" x14ac:dyDescent="0.25">
      <c r="B12" s="5">
        <f t="shared" ref="B12:B70" si="59">B11+1</f>
        <v>3</v>
      </c>
      <c r="C12" s="3"/>
      <c r="D12" s="3" t="s">
        <v>31</v>
      </c>
      <c r="E12" s="37">
        <v>45413</v>
      </c>
      <c r="F12" s="37">
        <f>E12+120</f>
        <v>45533</v>
      </c>
      <c r="G12" s="3"/>
      <c r="H12" s="3"/>
      <c r="I12" s="3"/>
      <c r="J12" s="3"/>
      <c r="K12" s="3"/>
      <c r="L12" s="2"/>
      <c r="M12" s="2"/>
      <c r="N12" s="2"/>
      <c r="O12" s="2"/>
      <c r="P12" s="2"/>
      <c r="Q12" s="2"/>
      <c r="R12" s="2"/>
      <c r="S12" s="2"/>
      <c r="T12" s="38"/>
      <c r="U12" s="38"/>
      <c r="V12" s="38"/>
      <c r="W12" s="38"/>
      <c r="X12" s="38"/>
      <c r="Y12" s="38"/>
      <c r="Z12" s="38"/>
      <c r="AA12" s="38"/>
      <c r="AB12" s="38"/>
      <c r="AC12" s="39"/>
      <c r="AD12" s="51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2"/>
      <c r="AP12" s="2"/>
      <c r="AQ12" s="2"/>
      <c r="AR12" s="51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</row>
    <row r="13" spans="2:113" x14ac:dyDescent="0.25">
      <c r="B13" s="5">
        <f t="shared" si="59"/>
        <v>4</v>
      </c>
      <c r="C13" s="3"/>
      <c r="D13" s="3" t="s">
        <v>32</v>
      </c>
      <c r="E13" s="37">
        <v>45536</v>
      </c>
      <c r="F13" s="37">
        <f>E13+120</f>
        <v>45656</v>
      </c>
      <c r="G13" s="3"/>
      <c r="H13" s="3"/>
      <c r="I13" s="3"/>
      <c r="J13" s="3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14"/>
      <c r="AD13" s="51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38"/>
      <c r="AP13" s="38"/>
      <c r="AQ13" s="38"/>
      <c r="AR13" s="51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</row>
    <row r="14" spans="2:113" x14ac:dyDescent="0.25">
      <c r="B14" s="5">
        <f t="shared" si="59"/>
        <v>5</v>
      </c>
      <c r="C14" s="3"/>
      <c r="D14" s="3" t="s">
        <v>33</v>
      </c>
      <c r="E14" s="37">
        <v>45413</v>
      </c>
      <c r="F14" s="37">
        <v>45703</v>
      </c>
      <c r="G14" s="3"/>
      <c r="H14" s="3"/>
      <c r="I14" s="3"/>
      <c r="J14" s="3"/>
      <c r="K14" s="3"/>
      <c r="L14" s="2"/>
      <c r="M14" s="2"/>
      <c r="N14" s="2"/>
      <c r="O14" s="2"/>
      <c r="P14" s="2"/>
      <c r="Q14" s="2"/>
      <c r="R14" s="2"/>
      <c r="S14" s="2"/>
      <c r="T14" s="38"/>
      <c r="U14" s="38"/>
      <c r="V14" s="38"/>
      <c r="W14" s="38"/>
      <c r="X14" s="38"/>
      <c r="Y14" s="38"/>
      <c r="Z14" s="38"/>
      <c r="AA14" s="38"/>
      <c r="AB14" s="38"/>
      <c r="AC14" s="39"/>
      <c r="AD14" s="51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51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</row>
    <row r="15" spans="2:113" x14ac:dyDescent="0.25">
      <c r="B15" s="5">
        <f t="shared" si="59"/>
        <v>6</v>
      </c>
      <c r="C15" s="3"/>
      <c r="D15" s="3" t="s">
        <v>34</v>
      </c>
      <c r="E15" s="37">
        <v>45373</v>
      </c>
      <c r="F15" s="37">
        <f>E15+7</f>
        <v>45380</v>
      </c>
      <c r="G15" s="3"/>
      <c r="H15" s="3"/>
      <c r="I15" s="3"/>
      <c r="J15" s="3"/>
      <c r="K15" s="3"/>
      <c r="L15" s="2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2"/>
      <c r="AA15" s="2"/>
      <c r="AB15" s="2"/>
      <c r="AC15" s="14"/>
      <c r="AD15" s="51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51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</row>
    <row r="16" spans="2:113" x14ac:dyDescent="0.25">
      <c r="B16" s="5">
        <f t="shared" si="59"/>
        <v>7</v>
      </c>
      <c r="C16" s="3"/>
      <c r="D16" s="3" t="s">
        <v>35</v>
      </c>
      <c r="E16" s="37">
        <v>45397</v>
      </c>
      <c r="F16" s="40">
        <f>F9</f>
        <v>45726</v>
      </c>
      <c r="G16" s="3"/>
      <c r="H16" s="3"/>
      <c r="I16" s="3"/>
      <c r="J16" s="3"/>
      <c r="K16" s="3"/>
      <c r="L16" s="2"/>
      <c r="M16" s="2"/>
      <c r="N16" s="2"/>
      <c r="O16" s="2"/>
      <c r="P16" s="2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9"/>
      <c r="AD16" s="51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51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</row>
    <row r="17" spans="2:113" x14ac:dyDescent="0.25">
      <c r="B17" s="5">
        <f t="shared" si="59"/>
        <v>8</v>
      </c>
      <c r="C17" s="3"/>
      <c r="D17" s="3" t="s">
        <v>36</v>
      </c>
      <c r="E17" s="37">
        <v>45366</v>
      </c>
      <c r="F17" s="37">
        <f>F9</f>
        <v>45726</v>
      </c>
      <c r="G17" s="3"/>
      <c r="H17" s="3"/>
      <c r="I17" s="3"/>
      <c r="J17" s="3"/>
      <c r="K17" s="3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9"/>
      <c r="AD17" s="51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51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</row>
    <row r="18" spans="2:113" x14ac:dyDescent="0.25">
      <c r="B18" s="5">
        <f t="shared" si="59"/>
        <v>9</v>
      </c>
      <c r="C18" s="3"/>
      <c r="D18" s="3" t="s">
        <v>37</v>
      </c>
      <c r="E18" s="37">
        <f>E17</f>
        <v>45366</v>
      </c>
      <c r="F18" s="37">
        <f>F9</f>
        <v>45726</v>
      </c>
      <c r="G18" s="3"/>
      <c r="H18" s="3"/>
      <c r="I18" s="3"/>
      <c r="J18" s="3"/>
      <c r="K18" s="3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9"/>
      <c r="AD18" s="51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51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</row>
    <row r="19" spans="2:113" x14ac:dyDescent="0.25">
      <c r="B19" s="5">
        <f t="shared" si="59"/>
        <v>10</v>
      </c>
      <c r="C19" s="3"/>
      <c r="D19" s="23" t="s">
        <v>38</v>
      </c>
      <c r="E19" s="37">
        <v>45689</v>
      </c>
      <c r="F19" s="37">
        <f>E19+30</f>
        <v>45719</v>
      </c>
      <c r="G19" s="3"/>
      <c r="H19" s="3"/>
      <c r="I19" s="3"/>
      <c r="J19" s="3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14"/>
      <c r="AD19" s="51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8"/>
      <c r="BM19" s="38"/>
      <c r="BN19" s="38"/>
      <c r="BO19" s="38"/>
      <c r="BP19" s="38"/>
      <c r="BQ19" s="38"/>
      <c r="BR19" s="38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</row>
    <row r="20" spans="2:113" x14ac:dyDescent="0.25">
      <c r="B20" s="5">
        <f t="shared" si="59"/>
        <v>11</v>
      </c>
      <c r="C20" s="3"/>
      <c r="D20" s="22" t="s">
        <v>39</v>
      </c>
      <c r="E20" s="37">
        <f>E9</f>
        <v>45366</v>
      </c>
      <c r="F20" s="37">
        <v>45493</v>
      </c>
      <c r="G20" s="3"/>
      <c r="H20" s="3"/>
      <c r="I20" s="3"/>
      <c r="J20" s="3"/>
      <c r="K20" s="3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9"/>
      <c r="AD20" s="51"/>
      <c r="AE20" s="38"/>
      <c r="AF20" s="38"/>
      <c r="AG20" s="38"/>
      <c r="AH20" s="38"/>
      <c r="AI20" s="38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</row>
    <row r="21" spans="2:113" ht="21" customHeight="1" x14ac:dyDescent="0.25">
      <c r="B21" s="26" t="s">
        <v>40</v>
      </c>
      <c r="C21" s="27"/>
      <c r="D21" s="27"/>
      <c r="E21" s="42">
        <f>E22</f>
        <v>45677</v>
      </c>
      <c r="F21" s="42">
        <f>E21+280</f>
        <v>45957</v>
      </c>
      <c r="G21" s="41">
        <f>'[1]12 - SO 102  Zastávky BUS...'!$J$32</f>
        <v>2892372.9</v>
      </c>
      <c r="H21" s="27"/>
      <c r="I21" s="27"/>
      <c r="J21" s="28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14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</row>
    <row r="22" spans="2:113" x14ac:dyDescent="0.25">
      <c r="B22" s="5">
        <f>B20+1</f>
        <v>12</v>
      </c>
      <c r="C22" s="3"/>
      <c r="D22" s="3" t="s">
        <v>29</v>
      </c>
      <c r="E22" s="37">
        <v>45677</v>
      </c>
      <c r="F22" s="37">
        <v>45905</v>
      </c>
      <c r="G22" s="3"/>
      <c r="H22" s="3"/>
      <c r="I22" s="3"/>
      <c r="J22" s="3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14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38"/>
      <c r="BL22" s="38"/>
      <c r="BM22" s="38"/>
      <c r="BN22" s="38"/>
      <c r="BO22" s="38"/>
      <c r="BP22" s="38"/>
      <c r="BQ22" s="51"/>
      <c r="BR22" s="38"/>
      <c r="BS22" s="38"/>
      <c r="BT22" s="38"/>
      <c r="BU22" s="38"/>
      <c r="BV22" s="38"/>
      <c r="BW22" s="38"/>
      <c r="BX22" s="38"/>
      <c r="BY22" s="38"/>
      <c r="BZ22" s="38"/>
      <c r="CA22" s="51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</row>
    <row r="23" spans="2:113" x14ac:dyDescent="0.25">
      <c r="B23" s="5">
        <f t="shared" si="59"/>
        <v>13</v>
      </c>
      <c r="C23" s="3"/>
      <c r="D23" s="3" t="s">
        <v>30</v>
      </c>
      <c r="E23" s="37">
        <v>45717</v>
      </c>
      <c r="F23" s="37">
        <f>E23+20</f>
        <v>45737</v>
      </c>
      <c r="G23" s="3"/>
      <c r="H23" s="3"/>
      <c r="I23" s="3"/>
      <c r="J23" s="3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14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8"/>
      <c r="BQ23" s="51"/>
      <c r="BR23" s="38"/>
      <c r="BS23" s="38"/>
      <c r="BT23" s="38"/>
      <c r="BU23" s="38"/>
      <c r="BV23" s="38"/>
      <c r="BW23" s="38"/>
      <c r="BX23" s="2"/>
      <c r="BY23" s="2"/>
      <c r="BZ23" s="2"/>
      <c r="CA23" s="51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</row>
    <row r="24" spans="2:113" x14ac:dyDescent="0.25">
      <c r="B24" s="5">
        <f t="shared" si="59"/>
        <v>14</v>
      </c>
      <c r="C24" s="3"/>
      <c r="D24" s="3" t="s">
        <v>32</v>
      </c>
      <c r="E24" s="37">
        <v>45884</v>
      </c>
      <c r="F24" s="37">
        <f>F21</f>
        <v>45957</v>
      </c>
      <c r="G24" s="3"/>
      <c r="H24" s="3"/>
      <c r="I24" s="3"/>
      <c r="J24" s="3"/>
      <c r="K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14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51"/>
      <c r="BR24" s="2"/>
      <c r="BS24" s="2"/>
      <c r="BT24" s="2"/>
      <c r="BU24" s="2"/>
      <c r="BV24" s="2"/>
      <c r="BW24" s="2"/>
      <c r="BX24" s="2"/>
      <c r="BY24" s="2"/>
      <c r="BZ24" s="2"/>
      <c r="CA24" s="51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</row>
    <row r="25" spans="2:113" x14ac:dyDescent="0.25">
      <c r="B25" s="5">
        <f t="shared" si="59"/>
        <v>15</v>
      </c>
      <c r="C25" s="3"/>
      <c r="D25" s="3" t="s">
        <v>33</v>
      </c>
      <c r="E25" s="37">
        <f>E22</f>
        <v>45677</v>
      </c>
      <c r="F25" s="37">
        <f>F21</f>
        <v>45957</v>
      </c>
      <c r="G25" s="3"/>
      <c r="H25" s="3"/>
      <c r="I25" s="3"/>
      <c r="J25" s="3"/>
      <c r="K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14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38"/>
      <c r="BL25" s="38"/>
      <c r="BM25" s="38"/>
      <c r="BN25" s="38"/>
      <c r="BO25" s="38"/>
      <c r="BP25" s="38"/>
      <c r="BQ25" s="51"/>
      <c r="BR25" s="38"/>
      <c r="BS25" s="38"/>
      <c r="BT25" s="38"/>
      <c r="BU25" s="38"/>
      <c r="BV25" s="38"/>
      <c r="BW25" s="38"/>
      <c r="BX25" s="38"/>
      <c r="BY25" s="38"/>
      <c r="BZ25" s="38"/>
      <c r="CA25" s="51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</row>
    <row r="26" spans="2:113" x14ac:dyDescent="0.25">
      <c r="B26" s="5">
        <f t="shared" si="59"/>
        <v>16</v>
      </c>
      <c r="C26" s="3"/>
      <c r="D26" s="3" t="s">
        <v>34</v>
      </c>
      <c r="E26" s="37">
        <f>E21</f>
        <v>45677</v>
      </c>
      <c r="F26" s="45">
        <v>45853</v>
      </c>
      <c r="G26" s="3"/>
      <c r="H26" s="3"/>
      <c r="I26" s="3"/>
      <c r="J26" s="3"/>
      <c r="K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14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38"/>
      <c r="BL26" s="38"/>
      <c r="BM26" s="38"/>
      <c r="BN26" s="38"/>
      <c r="BO26" s="38"/>
      <c r="BP26" s="38"/>
      <c r="BQ26" s="51"/>
      <c r="BR26" s="38"/>
      <c r="BS26" s="38"/>
      <c r="BT26" s="38"/>
      <c r="BU26" s="38"/>
      <c r="BV26" s="38"/>
      <c r="BW26" s="38"/>
      <c r="BX26" s="38"/>
      <c r="BY26" s="38"/>
      <c r="BZ26" s="38"/>
      <c r="CA26" s="51"/>
      <c r="CB26" s="38"/>
      <c r="CC26" s="38"/>
      <c r="CD26" s="38"/>
      <c r="CE26" s="38"/>
      <c r="CF26" s="38"/>
      <c r="CG26" s="38"/>
      <c r="CH26" s="38"/>
      <c r="CI26" s="37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</row>
    <row r="27" spans="2:113" x14ac:dyDescent="0.25">
      <c r="B27" s="5">
        <f t="shared" si="59"/>
        <v>17</v>
      </c>
      <c r="C27" s="3"/>
      <c r="D27" s="3" t="s">
        <v>35</v>
      </c>
      <c r="E27" s="37">
        <v>45717</v>
      </c>
      <c r="F27" s="37">
        <f>F21</f>
        <v>45957</v>
      </c>
      <c r="G27" s="3"/>
      <c r="H27" s="3"/>
      <c r="I27" s="3"/>
      <c r="J27" s="3"/>
      <c r="K27" s="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14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38"/>
      <c r="BQ27" s="51"/>
      <c r="BR27" s="38"/>
      <c r="BS27" s="38"/>
      <c r="BT27" s="38"/>
      <c r="BU27" s="38"/>
      <c r="BV27" s="38"/>
      <c r="BW27" s="38"/>
      <c r="BX27" s="38"/>
      <c r="BY27" s="38"/>
      <c r="BZ27" s="38"/>
      <c r="CA27" s="51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</row>
    <row r="28" spans="2:113" x14ac:dyDescent="0.25">
      <c r="B28" s="5">
        <f t="shared" si="59"/>
        <v>18</v>
      </c>
      <c r="C28" s="3"/>
      <c r="D28" s="3" t="s">
        <v>36</v>
      </c>
      <c r="E28" s="37">
        <f>E21</f>
        <v>45677</v>
      </c>
      <c r="F28" s="37">
        <f>F21</f>
        <v>45957</v>
      </c>
      <c r="G28" s="3"/>
      <c r="H28" s="3"/>
      <c r="I28" s="3"/>
      <c r="J28" s="3"/>
      <c r="K28" s="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14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38"/>
      <c r="BL28" s="38"/>
      <c r="BM28" s="38"/>
      <c r="BN28" s="38"/>
      <c r="BO28" s="38"/>
      <c r="BP28" s="38"/>
      <c r="BQ28" s="51"/>
      <c r="BR28" s="38"/>
      <c r="BS28" s="38"/>
      <c r="BT28" s="38"/>
      <c r="BU28" s="38"/>
      <c r="BV28" s="38"/>
      <c r="BW28" s="38"/>
      <c r="BX28" s="38"/>
      <c r="BY28" s="38"/>
      <c r="BZ28" s="38"/>
      <c r="CA28" s="51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</row>
    <row r="29" spans="2:113" x14ac:dyDescent="0.25">
      <c r="B29" s="5">
        <f t="shared" si="59"/>
        <v>19</v>
      </c>
      <c r="C29" s="3"/>
      <c r="D29" s="3" t="s">
        <v>37</v>
      </c>
      <c r="E29" s="37">
        <f>E21</f>
        <v>45677</v>
      </c>
      <c r="F29" s="37">
        <f>F21</f>
        <v>45957</v>
      </c>
      <c r="G29" s="3"/>
      <c r="H29" s="3"/>
      <c r="I29" s="3"/>
      <c r="J29" s="3"/>
      <c r="K29" s="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14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38"/>
      <c r="BL29" s="38"/>
      <c r="BM29" s="38"/>
      <c r="BN29" s="38"/>
      <c r="BO29" s="38"/>
      <c r="BP29" s="38"/>
      <c r="BQ29" s="51"/>
      <c r="BR29" s="38"/>
      <c r="BS29" s="38"/>
      <c r="BT29" s="38"/>
      <c r="BU29" s="38"/>
      <c r="BV29" s="38"/>
      <c r="BW29" s="38"/>
      <c r="BX29" s="38"/>
      <c r="BY29" s="38"/>
      <c r="BZ29" s="38"/>
      <c r="CA29" s="51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</row>
    <row r="30" spans="2:113" x14ac:dyDescent="0.25">
      <c r="B30" s="5">
        <f t="shared" si="59"/>
        <v>20</v>
      </c>
      <c r="C30" s="3"/>
      <c r="D30" s="3" t="s">
        <v>39</v>
      </c>
      <c r="E30" s="37">
        <v>45689</v>
      </c>
      <c r="F30" s="44" t="s">
        <v>60</v>
      </c>
      <c r="G30" s="3"/>
      <c r="H30" s="3"/>
      <c r="I30" s="3"/>
      <c r="J30" s="3"/>
      <c r="K30" s="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14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38"/>
      <c r="BN30" s="38"/>
      <c r="BO30" s="38"/>
      <c r="BP30" s="38"/>
      <c r="BQ30" s="51"/>
      <c r="BR30" s="38"/>
      <c r="BS30" s="38"/>
      <c r="BT30" s="38"/>
      <c r="BU30" s="38"/>
      <c r="BV30" s="38"/>
      <c r="BW30" s="38"/>
      <c r="BX30" s="38"/>
      <c r="BY30" s="38"/>
      <c r="BZ30" s="38"/>
      <c r="CA30" s="51"/>
      <c r="CB30" s="38"/>
      <c r="CC30" s="38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</row>
    <row r="31" spans="2:113" x14ac:dyDescent="0.25">
      <c r="B31" s="29" t="s">
        <v>47</v>
      </c>
      <c r="C31" s="30"/>
      <c r="D31" s="30"/>
      <c r="E31" s="43">
        <v>45383</v>
      </c>
      <c r="F31" s="43">
        <f>E31+280</f>
        <v>45663</v>
      </c>
      <c r="G31" s="46">
        <f>'[1]13 - Lávka I - uznatelné ...'!$J$32</f>
        <v>879119.6</v>
      </c>
      <c r="H31" s="30"/>
      <c r="I31" s="30"/>
      <c r="J31" s="31"/>
      <c r="K31" s="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14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</row>
    <row r="32" spans="2:113" x14ac:dyDescent="0.25">
      <c r="B32" s="5">
        <f>B30+1</f>
        <v>21</v>
      </c>
      <c r="C32" s="3"/>
      <c r="D32" s="3" t="s">
        <v>41</v>
      </c>
      <c r="E32" s="37">
        <f>E31</f>
        <v>45383</v>
      </c>
      <c r="F32" s="37">
        <f>E32+63</f>
        <v>45446</v>
      </c>
      <c r="G32" s="3"/>
      <c r="H32" s="3"/>
      <c r="I32" s="3"/>
      <c r="J32" s="3"/>
      <c r="K32" s="3"/>
      <c r="L32" s="2"/>
      <c r="M32" s="2"/>
      <c r="N32" s="38"/>
      <c r="O32" s="38"/>
      <c r="P32" s="38"/>
      <c r="Q32" s="38"/>
      <c r="R32" s="38"/>
      <c r="S32" s="38"/>
      <c r="T32" s="38"/>
      <c r="U32" s="38"/>
      <c r="V32" s="38"/>
      <c r="W32" s="2"/>
      <c r="X32" s="2"/>
      <c r="Y32" s="2"/>
      <c r="Z32" s="2"/>
      <c r="AA32" s="2"/>
      <c r="AB32" s="2"/>
      <c r="AC32" s="14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</row>
    <row r="33" spans="2:113" x14ac:dyDescent="0.25">
      <c r="B33" s="5">
        <f t="shared" si="59"/>
        <v>22</v>
      </c>
      <c r="C33" s="3"/>
      <c r="D33" s="3" t="s">
        <v>42</v>
      </c>
      <c r="E33" s="37">
        <f>E32</f>
        <v>45383</v>
      </c>
      <c r="F33" s="37">
        <f>E33+120</f>
        <v>45503</v>
      </c>
      <c r="G33" s="3"/>
      <c r="H33" s="3"/>
      <c r="I33" s="3"/>
      <c r="J33" s="3"/>
      <c r="K33" s="3"/>
      <c r="L33" s="2"/>
      <c r="M33" s="2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9"/>
      <c r="AD33" s="38"/>
      <c r="AE33" s="38"/>
      <c r="AF33" s="38"/>
      <c r="AG33" s="38"/>
      <c r="AH33" s="38"/>
      <c r="AI33" s="38"/>
      <c r="AJ33" s="38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</row>
    <row r="34" spans="2:113" x14ac:dyDescent="0.25">
      <c r="B34" s="5">
        <f t="shared" si="59"/>
        <v>23</v>
      </c>
      <c r="C34" s="3"/>
      <c r="D34" s="3" t="s">
        <v>43</v>
      </c>
      <c r="E34" s="37">
        <v>45413</v>
      </c>
      <c r="F34" s="37">
        <f>E34+120</f>
        <v>45533</v>
      </c>
      <c r="G34" s="3"/>
      <c r="H34" s="3"/>
      <c r="I34" s="3"/>
      <c r="J34" s="3"/>
      <c r="K34" s="3"/>
      <c r="L34" s="2"/>
      <c r="M34" s="2"/>
      <c r="N34" s="2"/>
      <c r="O34" s="2"/>
      <c r="P34" s="2"/>
      <c r="Q34" s="2"/>
      <c r="R34" s="2"/>
      <c r="S34" s="2"/>
      <c r="T34" s="2"/>
      <c r="U34" s="38"/>
      <c r="V34" s="38"/>
      <c r="W34" s="38"/>
      <c r="X34" s="38"/>
      <c r="Y34" s="38"/>
      <c r="Z34" s="38"/>
      <c r="AA34" s="38"/>
      <c r="AB34" s="38"/>
      <c r="AC34" s="39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</row>
    <row r="35" spans="2:113" x14ac:dyDescent="0.25">
      <c r="B35" s="5">
        <f t="shared" si="59"/>
        <v>24</v>
      </c>
      <c r="C35" s="3"/>
      <c r="D35" s="3" t="s">
        <v>44</v>
      </c>
      <c r="E35" s="37">
        <v>45533</v>
      </c>
      <c r="F35" s="37">
        <f>E35+90</f>
        <v>45623</v>
      </c>
      <c r="G35" s="3"/>
      <c r="H35" s="3"/>
      <c r="I35" s="3"/>
      <c r="J35" s="3"/>
      <c r="K35" s="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14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</row>
    <row r="36" spans="2:113" x14ac:dyDescent="0.25">
      <c r="B36" s="5">
        <f t="shared" si="59"/>
        <v>25</v>
      </c>
      <c r="C36" s="3"/>
      <c r="D36" s="3" t="s">
        <v>45</v>
      </c>
      <c r="E36" s="37">
        <f>F36-65</f>
        <v>45598</v>
      </c>
      <c r="F36" s="37">
        <f>F31</f>
        <v>45663</v>
      </c>
      <c r="G36" s="3"/>
      <c r="H36" s="3"/>
      <c r="I36" s="3"/>
      <c r="J36" s="3"/>
      <c r="K36" s="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14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</row>
    <row r="37" spans="2:113" x14ac:dyDescent="0.25">
      <c r="B37" s="5">
        <f t="shared" si="59"/>
        <v>26</v>
      </c>
      <c r="C37" s="3"/>
      <c r="D37" s="3" t="s">
        <v>46</v>
      </c>
      <c r="E37" s="37">
        <f>F37-60</f>
        <v>45603</v>
      </c>
      <c r="F37" s="37">
        <f>F31</f>
        <v>45663</v>
      </c>
      <c r="G37" s="3"/>
      <c r="H37" s="3"/>
      <c r="I37" s="3"/>
      <c r="J37" s="3"/>
      <c r="K37" s="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14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</row>
    <row r="38" spans="2:113" x14ac:dyDescent="0.25">
      <c r="B38" s="29" t="s">
        <v>48</v>
      </c>
      <c r="C38" s="30"/>
      <c r="D38" s="30"/>
      <c r="E38" s="43">
        <v>45413</v>
      </c>
      <c r="F38" s="43">
        <v>45689</v>
      </c>
      <c r="G38" s="46">
        <f>'[1]14 - Lávka II - uznatelné...'!$J$32</f>
        <v>750819.7</v>
      </c>
      <c r="H38" s="30"/>
      <c r="I38" s="30"/>
      <c r="J38" s="31"/>
      <c r="K38" s="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14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</row>
    <row r="39" spans="2:113" x14ac:dyDescent="0.25">
      <c r="B39" s="5">
        <f>B37+1</f>
        <v>27</v>
      </c>
      <c r="C39" s="3"/>
      <c r="D39" s="3" t="s">
        <v>41</v>
      </c>
      <c r="E39" s="37">
        <f t="shared" ref="E39:F41" si="60">E32+30</f>
        <v>45413</v>
      </c>
      <c r="F39" s="37">
        <f t="shared" si="60"/>
        <v>45476</v>
      </c>
      <c r="G39" s="3"/>
      <c r="H39" s="3"/>
      <c r="I39" s="3"/>
      <c r="J39" s="3"/>
      <c r="K39" s="3"/>
      <c r="L39" s="2"/>
      <c r="M39" s="2"/>
      <c r="N39" s="2"/>
      <c r="O39" s="2"/>
      <c r="P39" s="2"/>
      <c r="Q39" s="2"/>
      <c r="R39" s="2"/>
      <c r="S39" s="2"/>
      <c r="T39" s="2"/>
      <c r="U39" s="38"/>
      <c r="V39" s="38"/>
      <c r="W39" s="38"/>
      <c r="X39" s="38"/>
      <c r="Y39" s="38"/>
      <c r="Z39" s="38"/>
      <c r="AA39" s="38"/>
      <c r="AB39" s="38"/>
      <c r="AC39" s="38"/>
      <c r="AD39" s="2"/>
      <c r="AE39" s="2"/>
      <c r="AF39" s="2"/>
      <c r="AG39" s="2"/>
      <c r="AH39" s="2"/>
      <c r="AI39" s="2"/>
      <c r="AJ39" s="14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</row>
    <row r="40" spans="2:113" x14ac:dyDescent="0.25">
      <c r="B40" s="5">
        <f t="shared" si="59"/>
        <v>28</v>
      </c>
      <c r="C40" s="3"/>
      <c r="D40" s="3" t="s">
        <v>42</v>
      </c>
      <c r="E40" s="37">
        <f t="shared" si="60"/>
        <v>45413</v>
      </c>
      <c r="F40" s="37">
        <f t="shared" si="60"/>
        <v>45533</v>
      </c>
      <c r="G40" s="3"/>
      <c r="H40" s="3"/>
      <c r="I40" s="3"/>
      <c r="J40" s="3"/>
      <c r="K40" s="3"/>
      <c r="L40" s="2"/>
      <c r="M40" s="2"/>
      <c r="N40" s="2"/>
      <c r="O40" s="2"/>
      <c r="P40" s="2"/>
      <c r="Q40" s="2"/>
      <c r="R40" s="2"/>
      <c r="S40" s="2"/>
      <c r="T40" s="2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9"/>
      <c r="AK40" s="38"/>
      <c r="AL40" s="38"/>
      <c r="AM40" s="38"/>
      <c r="AN40" s="38"/>
      <c r="AO40" s="38"/>
      <c r="AP40" s="38"/>
      <c r="AQ40" s="38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</row>
    <row r="41" spans="2:113" x14ac:dyDescent="0.25">
      <c r="B41" s="5">
        <f t="shared" si="59"/>
        <v>29</v>
      </c>
      <c r="C41" s="3"/>
      <c r="D41" s="3" t="s">
        <v>43</v>
      </c>
      <c r="E41" s="37">
        <f t="shared" si="60"/>
        <v>45443</v>
      </c>
      <c r="F41" s="37">
        <f t="shared" si="60"/>
        <v>45563</v>
      </c>
      <c r="G41" s="3"/>
      <c r="H41" s="3"/>
      <c r="I41" s="3"/>
      <c r="J41" s="3"/>
      <c r="K41" s="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38"/>
      <c r="AC41" s="38"/>
      <c r="AD41" s="38"/>
      <c r="AE41" s="38"/>
      <c r="AF41" s="38"/>
      <c r="AG41" s="38"/>
      <c r="AH41" s="38"/>
      <c r="AI41" s="38"/>
      <c r="AJ41" s="39"/>
      <c r="AK41" s="38"/>
      <c r="AL41" s="38"/>
      <c r="AM41" s="38"/>
      <c r="AN41" s="38"/>
      <c r="AO41" s="38"/>
      <c r="AP41" s="38"/>
      <c r="AQ41" s="38"/>
      <c r="AR41" s="38"/>
      <c r="AS41" s="38"/>
      <c r="AT41" s="53"/>
      <c r="AU41" s="38"/>
      <c r="AV41" s="38"/>
      <c r="AW41" s="38"/>
      <c r="AX41" s="38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</row>
    <row r="42" spans="2:113" x14ac:dyDescent="0.25">
      <c r="B42" s="5">
        <f t="shared" si="59"/>
        <v>30</v>
      </c>
      <c r="C42" s="3"/>
      <c r="D42" s="3" t="s">
        <v>49</v>
      </c>
      <c r="E42" s="37">
        <v>45444</v>
      </c>
      <c r="F42" s="37">
        <v>45672</v>
      </c>
      <c r="G42" s="3"/>
      <c r="H42" s="3"/>
      <c r="I42" s="3"/>
      <c r="J42" s="3"/>
      <c r="K42" s="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9"/>
      <c r="AK42" s="38"/>
      <c r="AL42" s="38"/>
      <c r="AM42" s="38"/>
      <c r="AN42" s="38"/>
      <c r="AO42" s="38"/>
      <c r="AP42" s="38"/>
      <c r="AQ42" s="38"/>
      <c r="AR42" s="38"/>
      <c r="AS42" s="38"/>
      <c r="AT42" s="53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</row>
    <row r="43" spans="2:113" x14ac:dyDescent="0.25">
      <c r="B43" s="5">
        <f t="shared" si="59"/>
        <v>31</v>
      </c>
      <c r="C43" s="3"/>
      <c r="D43" s="3" t="s">
        <v>44</v>
      </c>
      <c r="E43" s="37">
        <v>45474</v>
      </c>
      <c r="F43" s="37">
        <v>45717</v>
      </c>
      <c r="G43" s="3"/>
      <c r="H43" s="3"/>
      <c r="I43" s="3"/>
      <c r="J43" s="3"/>
      <c r="K43" s="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38"/>
      <c r="AF43" s="38"/>
      <c r="AG43" s="38"/>
      <c r="AH43" s="38"/>
      <c r="AI43" s="38"/>
      <c r="AJ43" s="39"/>
      <c r="AK43" s="38"/>
      <c r="AL43" s="38"/>
      <c r="AM43" s="38"/>
      <c r="AN43" s="38"/>
      <c r="AO43" s="38"/>
      <c r="AP43" s="38"/>
      <c r="AQ43" s="38"/>
      <c r="AR43" s="38"/>
      <c r="AS43" s="38"/>
      <c r="AT43" s="53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</row>
    <row r="44" spans="2:113" x14ac:dyDescent="0.25">
      <c r="B44" s="5">
        <f t="shared" si="59"/>
        <v>32</v>
      </c>
      <c r="C44" s="3"/>
      <c r="D44" s="3" t="s">
        <v>45</v>
      </c>
      <c r="E44" s="37">
        <v>44927</v>
      </c>
      <c r="F44" s="37">
        <v>45717</v>
      </c>
      <c r="G44" s="3"/>
      <c r="H44" s="3"/>
      <c r="I44" s="3"/>
      <c r="J44" s="3"/>
      <c r="K44" s="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14"/>
      <c r="AK44" s="2"/>
      <c r="AL44" s="2"/>
      <c r="AM44" s="2"/>
      <c r="AN44" s="2"/>
      <c r="AO44" s="2"/>
      <c r="AP44" s="2"/>
      <c r="AQ44" s="2"/>
      <c r="AR44" s="2"/>
      <c r="AS44" s="2"/>
      <c r="AT44" s="53"/>
      <c r="AU44" s="2"/>
      <c r="AV44" s="2"/>
      <c r="AW44" s="2"/>
      <c r="AX44" s="2"/>
      <c r="AY44" s="2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</row>
    <row r="45" spans="2:113" x14ac:dyDescent="0.25">
      <c r="B45" s="5">
        <f t="shared" si="59"/>
        <v>33</v>
      </c>
      <c r="C45" s="3"/>
      <c r="D45" s="3" t="s">
        <v>50</v>
      </c>
      <c r="E45" s="37">
        <v>45458</v>
      </c>
      <c r="F45" s="37">
        <v>45565</v>
      </c>
      <c r="G45" s="3"/>
      <c r="H45" s="3"/>
      <c r="I45" s="3"/>
      <c r="J45" s="3"/>
      <c r="K45" s="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38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53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</row>
    <row r="46" spans="2:113" x14ac:dyDescent="0.25">
      <c r="B46" s="5">
        <f t="shared" si="59"/>
        <v>34</v>
      </c>
      <c r="C46" s="3"/>
      <c r="D46" s="3" t="s">
        <v>46</v>
      </c>
      <c r="E46" s="37">
        <f>F46-60</f>
        <v>45629</v>
      </c>
      <c r="F46" s="37">
        <f>F38</f>
        <v>45689</v>
      </c>
      <c r="G46" s="3"/>
      <c r="H46" s="3"/>
      <c r="I46" s="3"/>
      <c r="J46" s="3"/>
      <c r="K46" s="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14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53"/>
      <c r="AU46" s="2"/>
      <c r="AV46" s="2"/>
      <c r="AW46" s="2"/>
      <c r="AX46" s="2"/>
      <c r="AY46" s="2"/>
      <c r="AZ46" s="2"/>
      <c r="BA46" s="2"/>
      <c r="BB46" s="2"/>
      <c r="BC46" s="2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</row>
    <row r="47" spans="2:113" x14ac:dyDescent="0.25">
      <c r="B47" s="29" t="s">
        <v>51</v>
      </c>
      <c r="C47" s="30"/>
      <c r="D47" s="30"/>
      <c r="E47" s="43">
        <v>45366</v>
      </c>
      <c r="F47" s="43">
        <f>E47+600</f>
        <v>45966</v>
      </c>
      <c r="G47" s="46">
        <f>'[1]15-1 - SO 401 Veřejné osv...'!$J$32</f>
        <v>1414897.15</v>
      </c>
      <c r="H47" s="30"/>
      <c r="I47" s="30"/>
      <c r="J47" s="31"/>
      <c r="K47" s="3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14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</row>
    <row r="48" spans="2:113" x14ac:dyDescent="0.25">
      <c r="B48" s="5">
        <f>B46+1</f>
        <v>35</v>
      </c>
      <c r="C48" s="3"/>
      <c r="D48" s="3" t="s">
        <v>34</v>
      </c>
      <c r="E48" s="37">
        <v>45366</v>
      </c>
      <c r="F48" s="37">
        <f>E48+60</f>
        <v>45426</v>
      </c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2"/>
      <c r="AA48" s="2"/>
      <c r="AB48" s="2"/>
      <c r="AC48" s="14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</row>
    <row r="49" spans="2:113" x14ac:dyDescent="0.25">
      <c r="B49" s="5">
        <f t="shared" si="59"/>
        <v>36</v>
      </c>
      <c r="C49" s="3"/>
      <c r="D49" s="3" t="s">
        <v>39</v>
      </c>
      <c r="E49" s="37">
        <v>45367</v>
      </c>
      <c r="F49" s="37">
        <f>E49+180</f>
        <v>45547</v>
      </c>
      <c r="G49" s="3"/>
      <c r="H49" s="3"/>
      <c r="I49" s="3"/>
      <c r="J49" s="3"/>
      <c r="K49" s="3"/>
      <c r="L49" s="2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</row>
    <row r="50" spans="2:113" x14ac:dyDescent="0.25">
      <c r="B50" s="5">
        <f t="shared" si="59"/>
        <v>37</v>
      </c>
      <c r="C50" s="3"/>
      <c r="D50" s="3" t="s">
        <v>52</v>
      </c>
      <c r="E50" s="37">
        <v>45367</v>
      </c>
      <c r="F50" s="37">
        <f>F47</f>
        <v>45966</v>
      </c>
      <c r="G50" s="3"/>
      <c r="H50" s="3"/>
      <c r="I50" s="3"/>
      <c r="J50" s="3"/>
      <c r="K50" s="3"/>
      <c r="L50" s="2"/>
      <c r="M50" s="2"/>
      <c r="N50" s="2"/>
      <c r="O50" s="2"/>
      <c r="P50" s="2"/>
      <c r="Q50" s="2"/>
      <c r="R50" s="2"/>
      <c r="S50" s="2"/>
      <c r="T50" s="2"/>
      <c r="U50" s="38"/>
      <c r="V50" s="38"/>
      <c r="W50" s="38"/>
      <c r="X50" s="38"/>
      <c r="Y50" s="38"/>
      <c r="Z50" s="38"/>
      <c r="AA50" s="38"/>
      <c r="AB50" s="38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6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</row>
    <row r="51" spans="2:113" x14ac:dyDescent="0.25">
      <c r="B51" s="29" t="s">
        <v>53</v>
      </c>
      <c r="C51" s="30"/>
      <c r="D51" s="30"/>
      <c r="E51" s="43">
        <v>45677</v>
      </c>
      <c r="F51" s="43">
        <f>E51+230</f>
        <v>45907</v>
      </c>
      <c r="G51" s="46">
        <f>'[1]15-2 - SO 402 Veřejné osv...'!$J$32</f>
        <v>555087.41</v>
      </c>
      <c r="H51" s="30"/>
      <c r="I51" s="30"/>
      <c r="J51" s="31"/>
      <c r="K51" s="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14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6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</row>
    <row r="52" spans="2:113" x14ac:dyDescent="0.25">
      <c r="B52" s="5">
        <f>B50+1</f>
        <v>38</v>
      </c>
      <c r="C52" s="3"/>
      <c r="D52" s="23" t="s">
        <v>39</v>
      </c>
      <c r="E52" s="37">
        <f>E51</f>
        <v>45677</v>
      </c>
      <c r="F52" s="37">
        <v>45809</v>
      </c>
      <c r="G52" s="3"/>
      <c r="H52" s="3"/>
      <c r="I52" s="3"/>
      <c r="J52" s="3"/>
      <c r="K52" s="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14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6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</row>
    <row r="53" spans="2:113" x14ac:dyDescent="0.25">
      <c r="B53" s="5">
        <f t="shared" si="59"/>
        <v>39</v>
      </c>
      <c r="C53" s="3"/>
      <c r="D53" s="23" t="s">
        <v>52</v>
      </c>
      <c r="E53" s="37">
        <v>45778</v>
      </c>
      <c r="F53" s="37">
        <v>45937</v>
      </c>
      <c r="G53" s="3"/>
      <c r="H53" s="3"/>
      <c r="I53" s="3"/>
      <c r="J53" s="3"/>
      <c r="K53" s="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14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6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</row>
    <row r="54" spans="2:113" x14ac:dyDescent="0.25">
      <c r="B54" s="29" t="s">
        <v>54</v>
      </c>
      <c r="C54" s="30"/>
      <c r="D54" s="30"/>
      <c r="E54" s="43">
        <f>E9</f>
        <v>45366</v>
      </c>
      <c r="F54" s="43">
        <f>E54+660</f>
        <v>46026</v>
      </c>
      <c r="G54" s="46">
        <f>'[1]16 - Vedlejší a ostatní n...'!$J$32</f>
        <v>967248</v>
      </c>
      <c r="H54" s="30"/>
      <c r="I54" s="30"/>
      <c r="J54" s="31"/>
      <c r="K54" s="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14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6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</row>
    <row r="55" spans="2:113" x14ac:dyDescent="0.25">
      <c r="B55" s="5">
        <f>B53+1</f>
        <v>40</v>
      </c>
      <c r="C55" s="3"/>
      <c r="D55" s="3" t="s">
        <v>55</v>
      </c>
      <c r="E55" s="3"/>
      <c r="F55" s="3"/>
      <c r="G55" s="3"/>
      <c r="H55" s="3"/>
      <c r="I55" s="3"/>
      <c r="J55" s="3"/>
      <c r="K55" s="3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9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62"/>
      <c r="CW55" s="38"/>
      <c r="CX55" s="38"/>
      <c r="CY55" s="38"/>
      <c r="CZ55" s="2"/>
      <c r="DA55" s="2"/>
      <c r="DB55" s="2"/>
      <c r="DC55" s="2"/>
      <c r="DD55" s="2"/>
      <c r="DE55" s="2"/>
      <c r="DF55" s="2"/>
      <c r="DG55" s="2"/>
      <c r="DH55" s="2"/>
      <c r="DI55" s="2"/>
    </row>
    <row r="56" spans="2:113" x14ac:dyDescent="0.25">
      <c r="B56" s="5">
        <f t="shared" si="59"/>
        <v>41</v>
      </c>
      <c r="C56" s="3"/>
      <c r="D56" s="3" t="s">
        <v>56</v>
      </c>
      <c r="E56" s="3"/>
      <c r="F56" s="3"/>
      <c r="G56" s="3"/>
      <c r="H56" s="3"/>
      <c r="I56" s="3"/>
      <c r="J56" s="3"/>
      <c r="K56" s="3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9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62"/>
      <c r="CW56" s="38"/>
      <c r="CX56" s="38"/>
      <c r="CY56" s="38"/>
      <c r="CZ56" s="2"/>
      <c r="DA56" s="2"/>
      <c r="DB56" s="2"/>
      <c r="DC56" s="2"/>
      <c r="DD56" s="2"/>
      <c r="DE56" s="2"/>
      <c r="DF56" s="2"/>
      <c r="DG56" s="2"/>
      <c r="DH56" s="2"/>
      <c r="DI56" s="2"/>
    </row>
    <row r="57" spans="2:113" x14ac:dyDescent="0.25">
      <c r="B57" s="5">
        <f t="shared" si="59"/>
        <v>42</v>
      </c>
      <c r="C57" s="3"/>
      <c r="D57" s="3" t="s">
        <v>57</v>
      </c>
      <c r="E57" s="3"/>
      <c r="F57" s="3"/>
      <c r="G57" s="3"/>
      <c r="H57" s="3"/>
      <c r="I57" s="3"/>
      <c r="J57" s="3"/>
      <c r="K57" s="3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9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62"/>
      <c r="CW57" s="38"/>
      <c r="CX57" s="38"/>
      <c r="CY57" s="38"/>
      <c r="CZ57" s="2"/>
      <c r="DA57" s="2"/>
      <c r="DB57" s="2"/>
      <c r="DC57" s="2"/>
      <c r="DD57" s="2"/>
      <c r="DE57" s="2"/>
      <c r="DF57" s="2"/>
      <c r="DG57" s="2"/>
      <c r="DH57" s="2"/>
      <c r="DI57" s="2"/>
    </row>
    <row r="58" spans="2:113" x14ac:dyDescent="0.25">
      <c r="B58" s="29" t="s">
        <v>58</v>
      </c>
      <c r="C58" s="30"/>
      <c r="D58" s="30"/>
      <c r="E58" s="43">
        <v>45413</v>
      </c>
      <c r="F58" s="43">
        <v>45762</v>
      </c>
      <c r="G58" s="46">
        <f>'[1]21 - SO 101  Chodníky a z...'!$J$32</f>
        <v>1649817.85</v>
      </c>
      <c r="H58" s="30"/>
      <c r="I58" s="30"/>
      <c r="J58" s="31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14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</row>
    <row r="59" spans="2:113" x14ac:dyDescent="0.25">
      <c r="B59" s="5">
        <f>B57+1</f>
        <v>43</v>
      </c>
      <c r="C59" s="3"/>
      <c r="D59" s="3" t="s">
        <v>29</v>
      </c>
      <c r="E59" s="37">
        <f>E58</f>
        <v>45413</v>
      </c>
      <c r="F59" s="37">
        <v>45664</v>
      </c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50"/>
      <c r="AD59" s="35"/>
      <c r="AE59" s="35"/>
      <c r="AF59" s="35"/>
      <c r="AG59" s="35"/>
      <c r="AH59" s="35"/>
      <c r="AI59" s="35"/>
      <c r="AJ59" s="36"/>
      <c r="AK59" s="35"/>
      <c r="AL59" s="35"/>
      <c r="AM59" s="35"/>
      <c r="AN59" s="35"/>
      <c r="AO59" s="35"/>
      <c r="AP59" s="35"/>
      <c r="AQ59" s="35"/>
      <c r="AR59" s="50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</row>
    <row r="60" spans="2:113" x14ac:dyDescent="0.25">
      <c r="B60" s="5">
        <f t="shared" si="59"/>
        <v>44</v>
      </c>
      <c r="C60" s="3"/>
      <c r="D60" s="3" t="s">
        <v>30</v>
      </c>
      <c r="E60" s="44">
        <v>45444</v>
      </c>
      <c r="F60" s="37">
        <f>E60+70</f>
        <v>45514</v>
      </c>
      <c r="G60" s="3"/>
      <c r="H60" s="3"/>
      <c r="I60" s="3"/>
      <c r="J60" s="3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8"/>
      <c r="Z60" s="38"/>
      <c r="AA60" s="38"/>
      <c r="AB60" s="38"/>
      <c r="AC60" s="51"/>
      <c r="AD60" s="38"/>
      <c r="AE60" s="38"/>
      <c r="AF60" s="38"/>
      <c r="AG60" s="38"/>
      <c r="AH60" s="38"/>
      <c r="AI60" s="38"/>
      <c r="AJ60" s="14"/>
      <c r="AK60" s="2"/>
      <c r="AL60" s="2"/>
      <c r="AM60" s="2"/>
      <c r="AN60" s="2"/>
      <c r="AO60" s="2"/>
      <c r="AP60" s="2"/>
      <c r="AQ60" s="2"/>
      <c r="AR60" s="51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</row>
    <row r="61" spans="2:113" x14ac:dyDescent="0.25">
      <c r="B61" s="5">
        <f t="shared" si="59"/>
        <v>45</v>
      </c>
      <c r="C61" s="3"/>
      <c r="D61" s="3" t="s">
        <v>31</v>
      </c>
      <c r="E61" s="37">
        <v>45458</v>
      </c>
      <c r="F61" s="37">
        <v>45550</v>
      </c>
      <c r="G61" s="3"/>
      <c r="H61" s="3"/>
      <c r="I61" s="3"/>
      <c r="J61" s="3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38"/>
      <c r="AB61" s="38"/>
      <c r="AC61" s="51"/>
      <c r="AD61" s="38"/>
      <c r="AE61" s="38"/>
      <c r="AF61" s="38"/>
      <c r="AG61" s="38"/>
      <c r="AH61" s="38"/>
      <c r="AI61" s="38"/>
      <c r="AJ61" s="39"/>
      <c r="AK61" s="38"/>
      <c r="AL61" s="38"/>
      <c r="AM61" s="38"/>
      <c r="AN61" s="38"/>
      <c r="AO61" s="38"/>
      <c r="AP61" s="38"/>
      <c r="AQ61" s="38"/>
      <c r="AR61" s="51"/>
      <c r="AS61" s="38"/>
      <c r="AT61" s="38"/>
      <c r="AU61" s="38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</row>
    <row r="62" spans="2:113" x14ac:dyDescent="0.25">
      <c r="B62" s="5">
        <f t="shared" si="59"/>
        <v>46</v>
      </c>
      <c r="C62" s="3"/>
      <c r="D62" s="3" t="s">
        <v>33</v>
      </c>
      <c r="E62" s="37">
        <v>45550</v>
      </c>
      <c r="F62" s="37">
        <v>45746</v>
      </c>
      <c r="G62" s="3"/>
      <c r="H62" s="3"/>
      <c r="I62" s="3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51"/>
      <c r="AD62" s="2"/>
      <c r="AE62" s="2"/>
      <c r="AF62" s="2"/>
      <c r="AG62" s="2"/>
      <c r="AH62" s="2"/>
      <c r="AI62" s="2"/>
      <c r="AJ62" s="14"/>
      <c r="AK62" s="2"/>
      <c r="AL62" s="2"/>
      <c r="AM62" s="2"/>
      <c r="AN62" s="2"/>
      <c r="AO62" s="2"/>
      <c r="AP62" s="2"/>
      <c r="AQ62" s="38"/>
      <c r="AR62" s="51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</row>
    <row r="63" spans="2:113" x14ac:dyDescent="0.25">
      <c r="B63" s="5">
        <f t="shared" si="59"/>
        <v>47</v>
      </c>
      <c r="C63" s="3"/>
      <c r="D63" s="3" t="s">
        <v>35</v>
      </c>
      <c r="E63" s="37">
        <f>E61</f>
        <v>45458</v>
      </c>
      <c r="F63" s="37">
        <v>45748</v>
      </c>
      <c r="G63" s="3"/>
      <c r="H63" s="3"/>
      <c r="I63" s="3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38"/>
      <c r="AB63" s="38"/>
      <c r="AC63" s="51"/>
      <c r="AD63" s="38"/>
      <c r="AE63" s="38"/>
      <c r="AF63" s="38"/>
      <c r="AG63" s="38"/>
      <c r="AH63" s="38"/>
      <c r="AI63" s="38"/>
      <c r="AJ63" s="39"/>
      <c r="AK63" s="38"/>
      <c r="AL63" s="38"/>
      <c r="AM63" s="38"/>
      <c r="AN63" s="38"/>
      <c r="AO63" s="38"/>
      <c r="AP63" s="38"/>
      <c r="AQ63" s="38"/>
      <c r="AR63" s="51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</row>
    <row r="64" spans="2:113" x14ac:dyDescent="0.25">
      <c r="B64" s="5">
        <f t="shared" si="59"/>
        <v>48</v>
      </c>
      <c r="C64" s="3"/>
      <c r="D64" s="3" t="s">
        <v>36</v>
      </c>
      <c r="E64" s="37">
        <f>E59</f>
        <v>45413</v>
      </c>
      <c r="F64" s="37">
        <f>F63</f>
        <v>45748</v>
      </c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  <c r="S64" s="2"/>
      <c r="T64" s="38"/>
      <c r="U64" s="38"/>
      <c r="V64" s="38"/>
      <c r="W64" s="38"/>
      <c r="X64" s="38"/>
      <c r="Y64" s="38"/>
      <c r="Z64" s="38"/>
      <c r="AA64" s="38"/>
      <c r="AB64" s="38"/>
      <c r="AC64" s="51"/>
      <c r="AD64" s="38"/>
      <c r="AE64" s="38"/>
      <c r="AF64" s="38"/>
      <c r="AG64" s="38"/>
      <c r="AH64" s="38"/>
      <c r="AI64" s="38"/>
      <c r="AJ64" s="39"/>
      <c r="AK64" s="38"/>
      <c r="AL64" s="38"/>
      <c r="AM64" s="38"/>
      <c r="AN64" s="38"/>
      <c r="AO64" s="38"/>
      <c r="AP64" s="38"/>
      <c r="AQ64" s="38"/>
      <c r="AR64" s="51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</row>
    <row r="65" spans="2:113" x14ac:dyDescent="0.25">
      <c r="B65" s="5">
        <f t="shared" si="59"/>
        <v>49</v>
      </c>
      <c r="C65" s="3"/>
      <c r="D65" s="3" t="s">
        <v>37</v>
      </c>
      <c r="E65" s="37">
        <f>E64</f>
        <v>45413</v>
      </c>
      <c r="F65" s="37">
        <f>F64</f>
        <v>45748</v>
      </c>
      <c r="G65" s="3"/>
      <c r="H65" s="3"/>
      <c r="I65" s="3"/>
      <c r="J65" s="3"/>
      <c r="K65" s="3"/>
      <c r="L65" s="2"/>
      <c r="M65" s="2"/>
      <c r="N65" s="2"/>
      <c r="O65" s="2"/>
      <c r="P65" s="2"/>
      <c r="Q65" s="2"/>
      <c r="R65" s="2"/>
      <c r="S65" s="2"/>
      <c r="T65" s="38"/>
      <c r="U65" s="38"/>
      <c r="V65" s="38"/>
      <c r="W65" s="38"/>
      <c r="X65" s="38"/>
      <c r="Y65" s="38"/>
      <c r="Z65" s="38"/>
      <c r="AA65" s="38"/>
      <c r="AB65" s="38"/>
      <c r="AC65" s="51"/>
      <c r="AD65" s="38"/>
      <c r="AE65" s="38"/>
      <c r="AF65" s="38"/>
      <c r="AG65" s="38"/>
      <c r="AH65" s="38"/>
      <c r="AI65" s="38"/>
      <c r="AJ65" s="39"/>
      <c r="AK65" s="38"/>
      <c r="AL65" s="38"/>
      <c r="AM65" s="38"/>
      <c r="AN65" s="38"/>
      <c r="AO65" s="38"/>
      <c r="AP65" s="38"/>
      <c r="AQ65" s="38"/>
      <c r="AR65" s="51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</row>
    <row r="66" spans="2:113" x14ac:dyDescent="0.25">
      <c r="B66" s="29" t="s">
        <v>59</v>
      </c>
      <c r="C66" s="30"/>
      <c r="D66" s="30"/>
      <c r="E66" s="42">
        <f>E67</f>
        <v>45677</v>
      </c>
      <c r="F66" s="42">
        <f>E66+280</f>
        <v>45957</v>
      </c>
      <c r="G66" s="46">
        <f>'[1]22 - SO 102  Zastávky BUS...'!$J$32</f>
        <v>192292.9</v>
      </c>
      <c r="H66" s="30"/>
      <c r="I66" s="30"/>
      <c r="J66" s="31"/>
      <c r="K66" s="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14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</row>
    <row r="67" spans="2:113" x14ac:dyDescent="0.25">
      <c r="B67" s="5">
        <f>B65+1</f>
        <v>50</v>
      </c>
      <c r="C67" s="3"/>
      <c r="D67" s="3" t="s">
        <v>29</v>
      </c>
      <c r="E67" s="37">
        <v>45677</v>
      </c>
      <c r="F67" s="37">
        <v>45905</v>
      </c>
      <c r="G67" s="3"/>
      <c r="H67" s="3"/>
      <c r="I67" s="3"/>
      <c r="J67" s="3"/>
      <c r="K67" s="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14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38"/>
      <c r="BL67" s="38"/>
      <c r="BM67" s="38"/>
      <c r="BN67" s="38"/>
      <c r="BO67" s="38"/>
      <c r="BP67" s="38"/>
      <c r="BQ67" s="51"/>
      <c r="BR67" s="38"/>
      <c r="BS67" s="38"/>
      <c r="BT67" s="38"/>
      <c r="BU67" s="38"/>
      <c r="BV67" s="38"/>
      <c r="BW67" s="38"/>
      <c r="BX67" s="38"/>
      <c r="BY67" s="38"/>
      <c r="BZ67" s="38"/>
      <c r="CA67" s="51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</row>
    <row r="68" spans="2:113" x14ac:dyDescent="0.25">
      <c r="B68" s="5">
        <f t="shared" si="59"/>
        <v>51</v>
      </c>
      <c r="C68" s="3"/>
      <c r="D68" s="3" t="s">
        <v>33</v>
      </c>
      <c r="E68" s="37">
        <f>E65</f>
        <v>45413</v>
      </c>
      <c r="F68" s="37">
        <f>F64</f>
        <v>45748</v>
      </c>
      <c r="G68" s="3"/>
      <c r="H68" s="3"/>
      <c r="I68" s="3"/>
      <c r="J68" s="3"/>
      <c r="K68" s="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14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38"/>
      <c r="BL68" s="38"/>
      <c r="BM68" s="38"/>
      <c r="BN68" s="38"/>
      <c r="BO68" s="38"/>
      <c r="BP68" s="38"/>
      <c r="BQ68" s="51"/>
      <c r="BR68" s="38"/>
      <c r="BS68" s="38"/>
      <c r="BT68" s="38"/>
      <c r="BU68" s="38"/>
      <c r="BV68" s="38"/>
      <c r="BW68" s="38"/>
      <c r="BX68" s="38"/>
      <c r="BY68" s="38"/>
      <c r="BZ68" s="38"/>
      <c r="CA68" s="51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</row>
    <row r="69" spans="2:113" x14ac:dyDescent="0.25">
      <c r="B69" s="5">
        <f t="shared" si="59"/>
        <v>52</v>
      </c>
      <c r="C69" s="3"/>
      <c r="D69" s="3" t="s">
        <v>35</v>
      </c>
      <c r="E69" s="37">
        <v>45717</v>
      </c>
      <c r="F69" s="37">
        <f>F63</f>
        <v>45748</v>
      </c>
      <c r="G69" s="3"/>
      <c r="H69" s="3"/>
      <c r="I69" s="3"/>
      <c r="J69" s="3"/>
      <c r="K69" s="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14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38"/>
      <c r="BQ69" s="51"/>
      <c r="BR69" s="38"/>
      <c r="BS69" s="38"/>
      <c r="BT69" s="38"/>
      <c r="BU69" s="38"/>
      <c r="BV69" s="38"/>
      <c r="BW69" s="38"/>
      <c r="BX69" s="38"/>
      <c r="BY69" s="38"/>
      <c r="BZ69" s="38"/>
      <c r="CA69" s="51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</row>
    <row r="70" spans="2:113" x14ac:dyDescent="0.25">
      <c r="B70" s="5">
        <f t="shared" si="59"/>
        <v>53</v>
      </c>
      <c r="C70" s="3"/>
      <c r="D70" s="3" t="s">
        <v>37</v>
      </c>
      <c r="E70" s="37">
        <f>E62</f>
        <v>45550</v>
      </c>
      <c r="F70" s="37">
        <f>F62</f>
        <v>45746</v>
      </c>
      <c r="G70" s="3"/>
      <c r="H70" s="3"/>
      <c r="I70" s="3"/>
      <c r="J70" s="3"/>
      <c r="K70" s="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14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38"/>
      <c r="BL70" s="38"/>
      <c r="BM70" s="38"/>
      <c r="BN70" s="38"/>
      <c r="BO70" s="38"/>
      <c r="BP70" s="38"/>
      <c r="BQ70" s="51"/>
      <c r="BR70" s="38"/>
      <c r="BS70" s="38"/>
      <c r="BT70" s="38"/>
      <c r="BU70" s="38"/>
      <c r="BV70" s="38"/>
      <c r="BW70" s="38"/>
      <c r="BX70" s="38"/>
      <c r="BY70" s="38"/>
      <c r="BZ70" s="38"/>
      <c r="CA70" s="51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</row>
    <row r="71" spans="2:113" x14ac:dyDescent="0.25">
      <c r="E71" s="45"/>
      <c r="F71" s="45"/>
    </row>
    <row r="72" spans="2:113" x14ac:dyDescent="0.25">
      <c r="E72" s="45"/>
      <c r="F72" s="45"/>
      <c r="I72" s="80" t="s">
        <v>62</v>
      </c>
      <c r="J72" s="80"/>
      <c r="K72" s="54"/>
    </row>
    <row r="73" spans="2:113" x14ac:dyDescent="0.25">
      <c r="E73" s="45"/>
      <c r="F73" s="45"/>
    </row>
    <row r="74" spans="2:113" x14ac:dyDescent="0.25">
      <c r="E74" s="45"/>
      <c r="F74" s="45"/>
      <c r="I74" s="61" t="s">
        <v>63</v>
      </c>
      <c r="J74" s="61"/>
      <c r="K74" s="61"/>
    </row>
    <row r="75" spans="2:113" x14ac:dyDescent="0.25">
      <c r="E75" s="45"/>
      <c r="F75" s="45"/>
    </row>
    <row r="76" spans="2:113" x14ac:dyDescent="0.25">
      <c r="E76" s="45"/>
      <c r="F76" s="45"/>
      <c r="I76" s="52" t="s">
        <v>64</v>
      </c>
      <c r="J76" s="52"/>
      <c r="K76" s="52"/>
    </row>
    <row r="77" spans="2:113" ht="9.75" customHeight="1" x14ac:dyDescent="0.25">
      <c r="C77" s="69"/>
      <c r="D77" s="69"/>
      <c r="E77" s="69"/>
      <c r="F77" s="69"/>
      <c r="G77" s="69"/>
    </row>
    <row r="78" spans="2:113" ht="15.75" thickBot="1" x14ac:dyDescent="0.3">
      <c r="C78" s="13"/>
      <c r="D78" s="13"/>
      <c r="E78" s="13"/>
      <c r="F78" s="13"/>
      <c r="G78" s="13"/>
      <c r="J78" s="55" t="s">
        <v>0</v>
      </c>
      <c r="K78" s="56">
        <f>K81/30</f>
        <v>0</v>
      </c>
      <c r="L78" s="84">
        <v>45352</v>
      </c>
      <c r="M78" s="85"/>
      <c r="N78" s="86">
        <v>45383</v>
      </c>
      <c r="O78" s="65"/>
      <c r="P78" s="65"/>
      <c r="Q78" s="65"/>
      <c r="R78" s="65"/>
      <c r="S78" s="65"/>
      <c r="T78" s="86">
        <v>45413</v>
      </c>
      <c r="U78" s="65"/>
      <c r="V78" s="65"/>
      <c r="W78" s="65"/>
      <c r="X78" s="65"/>
      <c r="Y78" s="86">
        <v>45444</v>
      </c>
      <c r="Z78" s="65"/>
      <c r="AA78" s="65"/>
      <c r="AB78" s="65"/>
      <c r="AC78" s="66"/>
      <c r="AD78" s="86">
        <v>45474</v>
      </c>
      <c r="AE78" s="65"/>
      <c r="AF78" s="65"/>
      <c r="AG78" s="65"/>
      <c r="AH78" s="65"/>
      <c r="AI78" s="65"/>
      <c r="AJ78" s="86">
        <v>45505</v>
      </c>
      <c r="AK78" s="65"/>
      <c r="AL78" s="65"/>
      <c r="AM78" s="65"/>
      <c r="AN78" s="65"/>
      <c r="AO78" s="86">
        <v>45536</v>
      </c>
      <c r="AP78" s="65"/>
      <c r="AQ78" s="65"/>
      <c r="AR78" s="65"/>
      <c r="AS78" s="65"/>
      <c r="AT78" s="86">
        <v>45566</v>
      </c>
      <c r="AU78" s="65"/>
      <c r="AV78" s="65"/>
      <c r="AW78" s="65"/>
      <c r="AX78" s="65"/>
      <c r="AY78" s="86">
        <v>45597</v>
      </c>
      <c r="AZ78" s="65"/>
      <c r="BA78" s="65"/>
      <c r="BB78" s="65"/>
      <c r="BC78" s="65"/>
      <c r="BD78" s="86">
        <v>45627</v>
      </c>
      <c r="BE78" s="65"/>
      <c r="BF78" s="65"/>
      <c r="BG78" s="65"/>
      <c r="BH78" s="86">
        <v>45658</v>
      </c>
      <c r="BI78" s="65"/>
      <c r="BJ78" s="65"/>
      <c r="BK78" s="65"/>
      <c r="BL78" s="86">
        <v>45689</v>
      </c>
      <c r="BM78" s="65"/>
      <c r="BN78" s="65"/>
      <c r="BO78" s="65"/>
      <c r="BP78" s="86">
        <v>45717</v>
      </c>
      <c r="BQ78" s="65"/>
      <c r="BR78" s="65"/>
      <c r="BS78" s="65"/>
      <c r="BT78" s="86">
        <v>45748</v>
      </c>
      <c r="BU78" s="65"/>
      <c r="BV78" s="65"/>
      <c r="BW78" s="65"/>
      <c r="BX78" s="86">
        <v>45778</v>
      </c>
      <c r="BY78" s="65"/>
      <c r="BZ78" s="65"/>
      <c r="CA78" s="65"/>
      <c r="CB78" s="86">
        <v>45809</v>
      </c>
      <c r="CC78" s="65"/>
      <c r="CD78" s="65"/>
      <c r="CE78" s="65"/>
      <c r="CF78" s="86">
        <v>45839</v>
      </c>
      <c r="CG78" s="65"/>
      <c r="CH78" s="65"/>
      <c r="CI78" s="65"/>
      <c r="CJ78" s="86">
        <v>45870</v>
      </c>
      <c r="CK78" s="65"/>
      <c r="CL78" s="65"/>
      <c r="CM78" s="65"/>
      <c r="CN78" s="86">
        <v>45901</v>
      </c>
      <c r="CO78" s="65"/>
      <c r="CP78" s="65"/>
      <c r="CQ78" s="65"/>
      <c r="CR78" s="86">
        <v>45931</v>
      </c>
      <c r="CS78" s="65"/>
      <c r="CT78" s="65"/>
      <c r="CU78" s="65"/>
      <c r="CV78" s="86">
        <v>45962</v>
      </c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/>
      <c r="DI78"/>
    </row>
    <row r="79" spans="2:113" s="48" customFormat="1" ht="21.75" thickBot="1" x14ac:dyDescent="0.4">
      <c r="B79" s="47"/>
      <c r="D79" s="57" t="s">
        <v>61</v>
      </c>
      <c r="E79" s="58"/>
      <c r="F79" s="58"/>
      <c r="G79" s="59">
        <f>SUM(G9:G78)</f>
        <v>23770000</v>
      </c>
      <c r="H79" s="58"/>
      <c r="I79" s="58"/>
      <c r="J79" s="58"/>
      <c r="K79" s="60"/>
      <c r="L79" s="87"/>
      <c r="M79" s="88"/>
      <c r="N79" s="81">
        <f>G79*0.03</f>
        <v>713100</v>
      </c>
      <c r="O79" s="82"/>
      <c r="P79" s="82"/>
      <c r="Q79" s="82"/>
      <c r="R79" s="82"/>
      <c r="S79" s="83"/>
      <c r="T79" s="81">
        <f>G79*0.045</f>
        <v>1069650</v>
      </c>
      <c r="U79" s="82"/>
      <c r="V79" s="82"/>
      <c r="W79" s="82"/>
      <c r="X79" s="83"/>
      <c r="Y79" s="81">
        <f>G79*0.065</f>
        <v>1545050</v>
      </c>
      <c r="Z79" s="82"/>
      <c r="AA79" s="82"/>
      <c r="AB79" s="82"/>
      <c r="AC79" s="83"/>
      <c r="AD79" s="81">
        <f>G79*0.048</f>
        <v>1140960</v>
      </c>
      <c r="AE79" s="82"/>
      <c r="AF79" s="82"/>
      <c r="AG79" s="82"/>
      <c r="AH79" s="82"/>
      <c r="AI79" s="83"/>
      <c r="AJ79" s="82">
        <f>G79*0.058</f>
        <v>1378660</v>
      </c>
      <c r="AK79" s="82"/>
      <c r="AL79" s="82"/>
      <c r="AM79" s="82"/>
      <c r="AN79" s="82"/>
      <c r="AO79" s="81">
        <f>G79*0.065</f>
        <v>1545050</v>
      </c>
      <c r="AP79" s="82"/>
      <c r="AQ79" s="82"/>
      <c r="AR79" s="82"/>
      <c r="AS79" s="83"/>
      <c r="AT79" s="81">
        <f>G79*0.085</f>
        <v>2020450.0000000002</v>
      </c>
      <c r="AU79" s="82"/>
      <c r="AV79" s="82"/>
      <c r="AW79" s="82"/>
      <c r="AX79" s="83"/>
      <c r="AY79" s="81">
        <f>G79*0.021</f>
        <v>499170.00000000006</v>
      </c>
      <c r="AZ79" s="82"/>
      <c r="BA79" s="82"/>
      <c r="BB79" s="82"/>
      <c r="BC79" s="83"/>
      <c r="BD79" s="81">
        <f>G79*0.014</f>
        <v>332780</v>
      </c>
      <c r="BE79" s="82"/>
      <c r="BF79" s="82"/>
      <c r="BG79" s="83"/>
      <c r="BH79" s="81">
        <f>G79*0.011</f>
        <v>261469.99999999997</v>
      </c>
      <c r="BI79" s="82"/>
      <c r="BJ79" s="82"/>
      <c r="BK79" s="83"/>
      <c r="BL79" s="81">
        <f>G79*0.0098</f>
        <v>232946</v>
      </c>
      <c r="BM79" s="82"/>
      <c r="BN79" s="82"/>
      <c r="BO79" s="82"/>
      <c r="BP79" s="81">
        <f>G79*0.04</f>
        <v>950800</v>
      </c>
      <c r="BQ79" s="82"/>
      <c r="BR79" s="82"/>
      <c r="BS79" s="83"/>
      <c r="BT79" s="82">
        <f>G79*0.049</f>
        <v>1164730</v>
      </c>
      <c r="BU79" s="82"/>
      <c r="BV79" s="82"/>
      <c r="BW79" s="82"/>
      <c r="BX79" s="81">
        <f>G79*0.087</f>
        <v>2067989.9999999998</v>
      </c>
      <c r="BY79" s="82"/>
      <c r="BZ79" s="82"/>
      <c r="CA79" s="83"/>
      <c r="CB79" s="81">
        <f>G79*0.099</f>
        <v>2353230</v>
      </c>
      <c r="CC79" s="82"/>
      <c r="CD79" s="82"/>
      <c r="CE79" s="83"/>
      <c r="CF79" s="81">
        <f>G79*0.12</f>
        <v>2852400</v>
      </c>
      <c r="CG79" s="82"/>
      <c r="CH79" s="82"/>
      <c r="CI79" s="82"/>
      <c r="CJ79" s="81">
        <f>G79*0.0784</f>
        <v>1863568</v>
      </c>
      <c r="CK79" s="82"/>
      <c r="CL79" s="82"/>
      <c r="CM79" s="83"/>
      <c r="CN79" s="81">
        <f>G79*0.0249</f>
        <v>591873</v>
      </c>
      <c r="CO79" s="82"/>
      <c r="CP79" s="82"/>
      <c r="CQ79" s="83"/>
      <c r="CR79" s="81">
        <f>G79*0.036</f>
        <v>855719.99999999988</v>
      </c>
      <c r="CS79" s="82"/>
      <c r="CT79" s="82"/>
      <c r="CU79" s="83"/>
      <c r="CV79" s="81">
        <f>G79-N79-Y79-T79-AD79-AJ79-AO79-AT79-AY79-BD79-BH79-BL79-BP79-BT79-BX79-CB79-CF79-CJ79-CN79-CR79</f>
        <v>330403.00000000012</v>
      </c>
      <c r="CW79" s="82"/>
      <c r="CX79" s="82"/>
      <c r="CY79" s="83"/>
      <c r="CZ79" s="49"/>
      <c r="DA79" s="49"/>
      <c r="DB79" s="49"/>
      <c r="DC79" s="49"/>
      <c r="DD79" s="49"/>
      <c r="DE79" s="49"/>
      <c r="DF79" s="49"/>
      <c r="DG79" s="49"/>
      <c r="DH79" s="49"/>
      <c r="DI79" s="49"/>
    </row>
  </sheetData>
  <mergeCells count="80">
    <mergeCell ref="DD78:DG78"/>
    <mergeCell ref="N79:S79"/>
    <mergeCell ref="T79:X79"/>
    <mergeCell ref="Y79:AC79"/>
    <mergeCell ref="AD79:AI79"/>
    <mergeCell ref="AJ79:AN79"/>
    <mergeCell ref="AO79:AS79"/>
    <mergeCell ref="AT79:AX79"/>
    <mergeCell ref="AY79:BC79"/>
    <mergeCell ref="BD79:BG79"/>
    <mergeCell ref="BH79:BK79"/>
    <mergeCell ref="BL79:BO79"/>
    <mergeCell ref="BP79:BS79"/>
    <mergeCell ref="CJ78:CM78"/>
    <mergeCell ref="CN78:CQ78"/>
    <mergeCell ref="CR78:CU78"/>
    <mergeCell ref="CV78:CY78"/>
    <mergeCell ref="CZ78:DC78"/>
    <mergeCell ref="BP78:BS78"/>
    <mergeCell ref="BT78:BW78"/>
    <mergeCell ref="BX78:CA78"/>
    <mergeCell ref="CB78:CE78"/>
    <mergeCell ref="CF78:CI78"/>
    <mergeCell ref="AT78:AX78"/>
    <mergeCell ref="AY78:BC78"/>
    <mergeCell ref="BD78:BG78"/>
    <mergeCell ref="BH78:BK78"/>
    <mergeCell ref="BL78:BO78"/>
    <mergeCell ref="CV79:CY79"/>
    <mergeCell ref="CB79:CE79"/>
    <mergeCell ref="BT79:BW79"/>
    <mergeCell ref="L78:M78"/>
    <mergeCell ref="N78:S78"/>
    <mergeCell ref="T78:X78"/>
    <mergeCell ref="Y78:AC78"/>
    <mergeCell ref="L79:M79"/>
    <mergeCell ref="BX79:CA79"/>
    <mergeCell ref="CF79:CI79"/>
    <mergeCell ref="CJ79:CM79"/>
    <mergeCell ref="CN79:CQ79"/>
    <mergeCell ref="CR79:CU79"/>
    <mergeCell ref="AD78:AI78"/>
    <mergeCell ref="AJ78:AN78"/>
    <mergeCell ref="AO78:AS78"/>
    <mergeCell ref="BH5:BK5"/>
    <mergeCell ref="BL5:BO5"/>
    <mergeCell ref="BP5:BS5"/>
    <mergeCell ref="BT5:BW5"/>
    <mergeCell ref="BX5:CA5"/>
    <mergeCell ref="CV5:CY5"/>
    <mergeCell ref="CZ5:DC5"/>
    <mergeCell ref="DD5:DG5"/>
    <mergeCell ref="CB5:CE5"/>
    <mergeCell ref="CF5:CI5"/>
    <mergeCell ref="CJ5:CM5"/>
    <mergeCell ref="CN5:CQ5"/>
    <mergeCell ref="CR5:CU5"/>
    <mergeCell ref="C77:G77"/>
    <mergeCell ref="L3:BG3"/>
    <mergeCell ref="B3:B8"/>
    <mergeCell ref="C3:C8"/>
    <mergeCell ref="D3:D8"/>
    <mergeCell ref="E3:E8"/>
    <mergeCell ref="F3:F8"/>
    <mergeCell ref="G3:G8"/>
    <mergeCell ref="H3:H8"/>
    <mergeCell ref="I3:I8"/>
    <mergeCell ref="AT5:AX5"/>
    <mergeCell ref="AY5:BC5"/>
    <mergeCell ref="BD5:BG5"/>
    <mergeCell ref="L5:M5"/>
    <mergeCell ref="I72:J72"/>
    <mergeCell ref="B2:BG2"/>
    <mergeCell ref="N5:S5"/>
    <mergeCell ref="T5:X5"/>
    <mergeCell ref="Y5:AC5"/>
    <mergeCell ref="AD5:AI5"/>
    <mergeCell ref="AJ5:AN5"/>
    <mergeCell ref="AO5:AS5"/>
    <mergeCell ref="L4:BG4"/>
  </mergeCells>
  <phoneticPr fontId="5" type="noConversion"/>
  <pageMargins left="0.15748031496062992" right="0.19685039370078741" top="0.27559055118110237" bottom="0.54" header="0.31496062992125984" footer="0.31496062992125984"/>
  <pageSetup paperSize="8" scale="26" fitToHeight="2" orientation="landscape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7" sqref="E7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List1!Názvy_tisku</vt:lpstr>
      <vt:lpstr>List1!Oblast_tisku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technik</dc:creator>
  <cp:lastModifiedBy>Alžběta Pecová</cp:lastModifiedBy>
  <cp:lastPrinted>2023-12-18T10:35:28Z</cp:lastPrinted>
  <dcterms:created xsi:type="dcterms:W3CDTF">2016-08-17T08:38:34Z</dcterms:created>
  <dcterms:modified xsi:type="dcterms:W3CDTF">2023-12-18T10:35:55Z</dcterms:modified>
</cp:coreProperties>
</file>